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ไฟล์รวมแผนปี 64 edit 27-10-63\2.Service excellence\แผนงานที่ 6  การพัฒนาระบบบริการสุขภาพ (Service Plan)edit 19-10-63\"/>
    </mc:Choice>
  </mc:AlternateContent>
  <bookViews>
    <workbookView xWindow="0" yWindow="0" windowWidth="20496" windowHeight="9072" tabRatio="983" firstSheet="1" activeTab="9"/>
  </bookViews>
  <sheets>
    <sheet name="ย2ผ6_สาขาโรคหลอดเลือดสมอง" sheetId="3" r:id="rId1"/>
    <sheet name="ย2ผ6_RDU" sheetId="11" r:id="rId2"/>
    <sheet name="ย2ผ6_palliative care" sheetId="10" r:id="rId3"/>
    <sheet name="ย2ผ6_สุขภาพจิต" sheetId="9" r:id="rId4"/>
    <sheet name="ย2ผ6_5 สาขาหลัก" sheetId="12" r:id="rId5"/>
    <sheet name="ย2ผ6_สาขาโรคหัวใจ" sheetId="5" r:id="rId6"/>
    <sheet name="ย2ผ6_,มะเร็ง" sheetId="13" r:id="rId7"/>
    <sheet name="ย2ผ6_สาขาโรคไต" sheetId="6" r:id="rId8"/>
    <sheet name="ย2ผ6_ยาเสพติด" sheetId="14" r:id="rId9"/>
    <sheet name="ย2ผ6_Intermediat care" sheetId="15" r:id="rId10"/>
  </sheets>
  <definedNames>
    <definedName name="_xlnm.Print_Titles" localSheetId="2">'ย2ผ6_palliative care'!$9:$11</definedName>
    <definedName name="_xlnm.Print_Titles" localSheetId="7">ย2ผ6_สาขาโรคไต!$9:$11</definedName>
    <definedName name="_xlnm.Print_Titles" localSheetId="0">ย2ผ6_สาขาโรคหลอดเลือดสมอง!$9:$11</definedName>
    <definedName name="_xlnm.Print_Titles" localSheetId="5">ย2ผ6_สาขาโรคหัวใจ!$9:$11</definedName>
    <definedName name="_xlnm.Print_Titles" localSheetId="3">ย2ผ6_สุขภาพจิต!$15:$17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8" i="15" l="1"/>
  <c r="S28" i="15"/>
  <c r="R28" i="15"/>
  <c r="X50" i="14" l="1"/>
  <c r="W50" i="14"/>
  <c r="U50" i="14"/>
  <c r="T50" i="14"/>
  <c r="S50" i="14"/>
  <c r="R50" i="14"/>
  <c r="X72" i="13"/>
  <c r="U72" i="13"/>
  <c r="W60" i="13"/>
  <c r="T60" i="13"/>
  <c r="X56" i="12"/>
  <c r="U56" i="12"/>
  <c r="R56" i="12"/>
  <c r="X61" i="11"/>
  <c r="W61" i="11"/>
  <c r="U61" i="11"/>
  <c r="S61" i="11"/>
  <c r="R61" i="11"/>
  <c r="A39" i="11"/>
  <c r="X83" i="3" l="1"/>
  <c r="X40" i="10" l="1"/>
  <c r="W40" i="10"/>
  <c r="S40" i="10"/>
  <c r="R40" i="10"/>
  <c r="X126" i="9" l="1"/>
  <c r="W126" i="9"/>
  <c r="V126" i="9"/>
  <c r="U126" i="9"/>
  <c r="W72" i="6" l="1"/>
  <c r="U72" i="6"/>
  <c r="S72" i="6"/>
  <c r="R72" i="6"/>
  <c r="X67" i="6"/>
  <c r="X72" i="6" s="1"/>
  <c r="U83" i="3" l="1"/>
  <c r="T83" i="5"/>
  <c r="X83" i="5"/>
</calcChain>
</file>

<file path=xl/sharedStrings.xml><?xml version="1.0" encoding="utf-8"?>
<sst xmlns="http://schemas.openxmlformats.org/spreadsheetml/2006/main" count="1688" uniqueCount="969">
  <si>
    <t xml:space="preserve">ตัวชี้วัดและค่าเป้าหมายระดับกระทรวง:(ระบุ) ……………………………………………………………………………………………………………………………………... 
</t>
  </si>
  <si>
    <t xml:space="preserve">ตัวชี้วัดและค่าเป้าหมายระดับเขต (ระบุ) </t>
  </si>
  <si>
    <t xml:space="preserve">ตัวชี้วัดและค่าเป้าหมายระดับจังหวัด (ระบุ)  
</t>
  </si>
  <si>
    <t>โครงการ/กิจกรรม</t>
  </si>
  <si>
    <t>วัตถุประสงค์</t>
  </si>
  <si>
    <t>ตัวชี้วัดที่และ
ค่าเป้าหมาย</t>
  </si>
  <si>
    <t>พื้นที่เป้าหมาย</t>
  </si>
  <si>
    <t>กลุ่ม
เป้าหมาย</t>
  </si>
  <si>
    <t>งบประมาณ (บาท)</t>
  </si>
  <si>
    <t>หน่วยงาน/ผู้รับผิดชอบ</t>
  </si>
  <si>
    <t>ไตรมาส 1</t>
  </si>
  <si>
    <t>ไตรมาส 2</t>
  </si>
  <si>
    <t>ไตรมาส 3</t>
  </si>
  <si>
    <t>ไตรมาส 4</t>
  </si>
  <si>
    <t>NON UC</t>
  </si>
  <si>
    <t>เงินบำรุง</t>
  </si>
  <si>
    <t>อื่นๆระบุ</t>
  </si>
  <si>
    <t>รวม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</si>
  <si>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</si>
  <si>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</si>
  <si>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</si>
  <si>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</si>
  <si>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</si>
  <si>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</si>
  <si>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</si>
  <si>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</si>
  <si>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</si>
  <si>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</si>
  <si>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</si>
  <si>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</si>
  <si>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สป.</t>
  </si>
  <si>
    <t>กรม</t>
  </si>
  <si>
    <t>PP</t>
  </si>
  <si>
    <t>CUP</t>
  </si>
  <si>
    <t>กองทุนตำบล</t>
  </si>
  <si>
    <t>รพ.สต.</t>
  </si>
  <si>
    <t>2.  Service Excellence (บริการเป็นเลิศ)</t>
  </si>
  <si>
    <t xml:space="preserve">แผนงานที่ 6 : การพัฒนาระบบบริการสุขภาพ (Service Plan) </t>
  </si>
  <si>
    <t>รพ.คำเขื่อนแก้ว</t>
  </si>
  <si>
    <t>2. Service Excellence (บริการเป็นเลิศ)</t>
  </si>
  <si>
    <t>สมองในโรงพยาบาล</t>
  </si>
  <si>
    <t>ชื่อโครงการ: 19.โครงการพัฒนาระบบบริการสุขภาพสาขาโรคหัวใจ</t>
  </si>
  <si>
    <t>36. อัตราตายของผู้ป่วยโรคกล้ามเนื้อหัวใจตายเฉียบพลันชนิด STEMI และการให้การรักษาตามมาตรฐานเวลาที่กำหนด</t>
  </si>
  <si>
    <t>สาขาโรคหัวใจ</t>
  </si>
  <si>
    <t>ชื่อโครงการ:  21.โครงการพัฒนาระบบบริการสุขภาพสาขาโรคไต</t>
  </si>
  <si>
    <t xml:space="preserve">1. โครงการพัฒนาระบบบริการสุขภาพ </t>
  </si>
  <si>
    <t xml:space="preserve"> ร้อยละ 100</t>
  </si>
  <si>
    <t>ร้อยละ 90</t>
  </si>
  <si>
    <t>DM,HT</t>
  </si>
  <si>
    <t>ร้อยละ 100</t>
  </si>
  <si>
    <t>ผู้รับบริการ</t>
  </si>
  <si>
    <t>โรคหัวใจ</t>
  </si>
  <si>
    <t>ติดตามเยี่ยมผู้ป่วย</t>
  </si>
  <si>
    <t>รายใหม่</t>
  </si>
  <si>
    <t>ทุก รพ.สต</t>
  </si>
  <si>
    <t>ทุกราย</t>
  </si>
  <si>
    <t>ลิ่มเลือด ได้รับยาตามเกณฑ์</t>
  </si>
  <si>
    <t>รพช.</t>
  </si>
  <si>
    <t>สาขาโรคหลอดเลือดสมอง</t>
  </si>
  <si>
    <t>กรณีไม่ได้รับการตรวจ</t>
  </si>
  <si>
    <t>คำเขื่อนแก้ว</t>
  </si>
  <si>
    <t>หน่วยงาน สำนักงานสาธารณสุขอำเภอคำเขื่อนแก้ว</t>
  </si>
  <si>
    <t>กลุ่มเสี่ยงได้รับ</t>
  </si>
  <si>
    <t>ผู้ป่วยไตวาย</t>
  </si>
  <si>
    <t>เรื้อรัง</t>
  </si>
  <si>
    <t>โครงการพัฒนาระบบบริการสุขภาพ</t>
  </si>
  <si>
    <t xml:space="preserve">เพื่อชะลอความเสื่อมไต </t>
  </si>
  <si>
    <t>สาขาโรคไตวายเรื้อรัง</t>
  </si>
  <si>
    <t>ในผู้ป่วย CKD</t>
  </si>
  <si>
    <t>กิจกรรมคัดกรองภาวะแทรกซ้อนในผู้ป่วย</t>
  </si>
  <si>
    <t xml:space="preserve">  1.2. มีการตรวจ Lab ประจำปี 1 ครั้งต่อปี</t>
  </si>
  <si>
    <t>ให้ จทน. ติดตามการตรวจ Lab ประจำปี</t>
  </si>
  <si>
    <t xml:space="preserve">  2.1 จัดอบรมให้ความรู้ผู้ป่วยคลินิกโรคไตเรื้อรัง </t>
  </si>
  <si>
    <t>โดยสหสาขาวิชาชีพ</t>
  </si>
  <si>
    <t xml:space="preserve"> - เภสัชกร</t>
  </si>
  <si>
    <t xml:space="preserve"> - นักโภชนาการ</t>
  </si>
  <si>
    <t xml:space="preserve"> - พยาบาล</t>
  </si>
  <si>
    <t xml:space="preserve"> - นักกายภาพ</t>
  </si>
  <si>
    <t xml:space="preserve">  2.2 ติดตามเยี่ยมบ้านผู้ป่วยไตเรื้อรัง </t>
  </si>
  <si>
    <t>โดยทีมหมอครอบครัว</t>
  </si>
  <si>
    <t>แผนการรักษา</t>
  </si>
  <si>
    <t xml:space="preserve">   - 20 ชุด ชุดละ 300 บาท เป็นเงิน 6,000 บาท</t>
  </si>
  <si>
    <t>ประชาชนทั่วไป</t>
  </si>
  <si>
    <t>ทุก รพ.สต.</t>
  </si>
  <si>
    <t>ให้ความรู้โรคไตเรื้อร้ง การรับยา การผิดนัด</t>
  </si>
  <si>
    <t>ผู้ป่วยโรคไตเรื้อรัง</t>
  </si>
  <si>
    <t>ผู้ป่วยโรคไต</t>
  </si>
  <si>
    <t>กับเจ้าหน้าที่ รพ.สต.</t>
  </si>
  <si>
    <t>เรื้อรังรายใหม่</t>
  </si>
  <si>
    <t>เยี่ยมผู้ป่วย</t>
  </si>
  <si>
    <t>&gt; ร้อยละ 90</t>
  </si>
  <si>
    <t>&lt;  ร้อยละ 7</t>
  </si>
  <si>
    <t>โรคหลอดเลือดสมอง</t>
  </si>
  <si>
    <t xml:space="preserve">รพ.สต. </t>
  </si>
  <si>
    <t>แบบเฉียบพลัน ( Stroke   Fast  tract )</t>
  </si>
  <si>
    <t>ได้รับการดูแล  ภายใน 30 นาที</t>
  </si>
  <si>
    <t>โรคหลอด</t>
  </si>
  <si>
    <t>โรคหลอดเลือดสมองรายใหม่</t>
  </si>
  <si>
    <t>เลือดสมอง</t>
  </si>
  <si>
    <t>สสอ.</t>
  </si>
  <si>
    <t xml:space="preserve">2.กิจกรรมคัดกรองภาวะแทรกซ้อนในผู้ป่วย  </t>
  </si>
  <si>
    <t>โรคหลอดเลือดหัวใจ</t>
  </si>
  <si>
    <t>โรคหลอดเลือดหัวใจรายใหม่ในพื้นที่</t>
  </si>
  <si>
    <t>ได้รับการคัดกรอง MI  screening</t>
  </si>
  <si>
    <t>อำเภอคำเขื่อนแก้ว</t>
  </si>
  <si>
    <t>แผนปฏิบัติราชการประจำปีงบประมาณ  2564  สำนักงานสาธารณสุขอำเภอคำเขื่อนแก้ว</t>
  </si>
  <si>
    <t>ระยะเวลาดำเนินการ (ต.ค.63 -ก.ย.64)</t>
  </si>
  <si>
    <t xml:space="preserve"> 1.โครงการพัฒนาระบบบริการสุขภาพ </t>
  </si>
  <si>
    <t>ผู้ป่วย NCD</t>
  </si>
  <si>
    <t>ใช้งบโครงการ</t>
  </si>
  <si>
    <t>NCD DM</t>
  </si>
  <si>
    <t>ร่วมDM,HT</t>
  </si>
  <si>
    <t>HRD</t>
  </si>
  <si>
    <t>ทุกระดับ</t>
  </si>
  <si>
    <t>CG ทุกคน</t>
  </si>
  <si>
    <t xml:space="preserve">ชื่อโครงการ : 10. โครงการพัฒนาระบบบริการสุขภาพสาขาโรคไม่ติดต่อเรื้อรัง </t>
  </si>
  <si>
    <t>โรคหลอดเลือดสมอง 2,000X38 บาท</t>
  </si>
  <si>
    <t>ป้ายไวนิล 500 บาท</t>
  </si>
  <si>
    <t>6.โครงการพัฒนาศักยภาพบุคลากรเกี่ยวกับ</t>
  </si>
  <si>
    <t>10.เจ้าหน้าที่ รพ.สต.ได้รับแจ้งข้อมูลผู้ป่วย</t>
  </si>
  <si>
    <t xml:space="preserve">11.ผู้รับบริการที่มารพ.ที่มีอาการเข้าเกณฑ์ MI  </t>
  </si>
  <si>
    <t>12. ผู้ป่วย STEMI ที่มีเกณฑ์ให้ยาละลาย</t>
  </si>
  <si>
    <t>12.สร้างเครือข่าย CG  ฟื้นฟูผู้ป่วย Stroke</t>
  </si>
  <si>
    <t>ติดสมุดประจำตัวผู้ป่วย 4,000X15 บาท</t>
  </si>
  <si>
    <t>แผนปฏิบัติราชการประจำปีงบประมาณ  2564 สำนักงานสาธารณสุขอำเภอคำเขื่อนแก้ว</t>
  </si>
  <si>
    <t>38. ร้อยละของผู้ป่วย CKD ที่มีอัตราการลดลงของ eGFR&lt;5 ml/min/1.73m2/yr</t>
  </si>
  <si>
    <t>ผู้ป่วย DM</t>
  </si>
  <si>
    <t>3,600 คน</t>
  </si>
  <si>
    <t>การตรวจ</t>
  </si>
  <si>
    <t>ผู้ป่วย HT</t>
  </si>
  <si>
    <t>5,100 คน</t>
  </si>
  <si>
    <t xml:space="preserve">  - HT ตรวจ Serum Creatine</t>
  </si>
  <si>
    <t xml:space="preserve">2. ผู้ป่วยที่มีภาวะไตเรื้อรังระดับ 3 - 5 </t>
  </si>
  <si>
    <t>เกี่ยวกับโรคไตเรื้อรัง</t>
  </si>
  <si>
    <t>38.ร้อยละของผู้ป่วย CKD ที่มีอัตราการลดลงของ eGFR&lt;4 ml/min/1.73m2/yr มากว่าหรือเท่ากับร้อยละ 66</t>
  </si>
  <si>
    <t>38.ร้อยละของผู้ป่วย CKD ที่มีอัตราการลดลงของ eGFR&lt;5 ml/min/1.73m2/yr มากว่าหรือเท่ากับร้อยละ 66</t>
  </si>
  <si>
    <t xml:space="preserve">  - ค่าวิทยากร 300 บาท x 3 ชม. X 2 คน</t>
  </si>
  <si>
    <t>500 คน</t>
  </si>
  <si>
    <t>รพ.ช.</t>
  </si>
  <si>
    <t>โรคไตเรื้อรัง</t>
  </si>
  <si>
    <t>ทุกวัน</t>
  </si>
  <si>
    <t>4. จัดป้ายนิเทศให้ความรู้เกี่ยวกับโรคไตเรื้อรัง</t>
  </si>
  <si>
    <t>5.ประชาสัมพันธ์เสียงตามสายในหมู่บ้าน</t>
  </si>
  <si>
    <t>7. การประสานข้อมูลผู้ป่วยโรคไตเรื้อรังรายใหม่</t>
  </si>
  <si>
    <t xml:space="preserve">8.โครงการอบรมให้ความรู้ผู้ดูแลผู้ป่วย( CG CKD ) </t>
  </si>
  <si>
    <t>3.เพื่อให้ความรู้แก่ประชาชน</t>
  </si>
  <si>
    <r>
      <t>24. ร้อยละอัตราตายของผู้ป่วยโรคหลอดเลือดสมองและระยะเวลาที่ได้รับการรักษาที่เหมาะสม</t>
    </r>
    <r>
      <rPr>
        <sz val="12"/>
        <rFont val="TH SarabunPSK"/>
        <family val="2"/>
      </rPr>
      <t xml:space="preserve"> </t>
    </r>
  </si>
  <si>
    <t xml:space="preserve">ผู้ป่วยเบาหวาน – ความดันโลหิตสูง </t>
  </si>
  <si>
    <t>และภาวะแทรกซ้อนของผู้ป่วยเบาหวาน</t>
  </si>
  <si>
    <t>ความดันโลหิตสูง (Stroke ,STEMI,CKD)</t>
  </si>
  <si>
    <t>เครือข่ายสุขภาพอำเภอคำเขื่อนแก้ว</t>
  </si>
  <si>
    <t>เจ้าหน้าที่</t>
  </si>
  <si>
    <t>เกี่ยวข้อง</t>
  </si>
  <si>
    <t>ได้รับความรู้</t>
  </si>
  <si>
    <t xml:space="preserve">ปีละ 1 ครั้ง  (กรณี รพ. ไม่ได้ประเมิน </t>
  </si>
  <si>
    <t>ให้ประเมินโดย จนท.รพ.สต.)</t>
  </si>
  <si>
    <t>3.จัดทำแผ่นป้ายสติกเกอร์สัญญาณอันตราย</t>
  </si>
  <si>
    <t>ภาวะฉุกเฉินโรค</t>
  </si>
  <si>
    <t>อสม. ออกติดตาม</t>
  </si>
  <si>
    <t xml:space="preserve">8.สร้างเครือข่ายทีมหมอครอบครัวร่วมกับ </t>
  </si>
  <si>
    <t>9.ผู้ป่วยที่มารพ. ที่มีอาการเข้าเกณฑ์</t>
  </si>
  <si>
    <t xml:space="preserve">โรคหลอดเลือดสมอง  </t>
  </si>
  <si>
    <t>ลดอัตราตายของ</t>
  </si>
  <si>
    <t>ผู้ป่วยหลอดเลือด</t>
  </si>
  <si>
    <t>1.ผู้ป่วยStroke</t>
  </si>
  <si>
    <t>ชุมชนมีการเพิ่มศักยภาพ</t>
  </si>
  <si>
    <t>ของโรงพยาบาล</t>
  </si>
  <si>
    <t>1 ลดอัตราการเกิด</t>
  </si>
  <si>
    <t>1. ลดอัตราการเกิด</t>
  </si>
  <si>
    <t>มีความรู้เกี่ยวกับ</t>
  </si>
  <si>
    <t>1.เพื่อให้การเข้าถึง</t>
  </si>
  <si>
    <t>1.เพื่อให้เจ้าหน้าที่</t>
  </si>
  <si>
    <t>1.เพื่อให้ผู้ดูแล</t>
  </si>
  <si>
    <t>ผู้ป่วยมีความรู้เกี่ยวกับ</t>
  </si>
  <si>
    <t xml:space="preserve">1.เพื่อเพิ่มศักยภาพ  </t>
  </si>
  <si>
    <t>อสม. ในการดูแลผู้ป่วย</t>
  </si>
  <si>
    <t>1.เพื่อลดอัตราตาย</t>
  </si>
  <si>
    <t>1. เพื่อเป็นข้อมูล</t>
  </si>
  <si>
    <t>ดำเนินงานโรคหลอด</t>
  </si>
  <si>
    <t>1.เพื่อให้ผู้ป่วย</t>
  </si>
  <si>
    <t>1.เพื่อให้ผู้</t>
  </si>
  <si>
    <t>รับบริการมีความรู้</t>
  </si>
  <si>
    <t>เกี่ยวกับโรคหลอด</t>
  </si>
  <si>
    <t>สภาพร่างกาย</t>
  </si>
  <si>
    <t>ได้รับการฟื้นฟู</t>
  </si>
  <si>
    <t>ที่เกี่ยวข้อง</t>
  </si>
  <si>
    <t>และ F2 ขึ้นไป</t>
  </si>
  <si>
    <t>2.เพื่อลด</t>
  </si>
  <si>
    <t xml:space="preserve">อัตราตายลง &lt; 7 </t>
  </si>
  <si>
    <t xml:space="preserve">2.1 ประเมิน CVD risk ผู้ป่วยเบาหวาน </t>
  </si>
  <si>
    <t xml:space="preserve">ความดันโลหิตสูง </t>
  </si>
  <si>
    <t xml:space="preserve">2.2 ผู้ป่วย DM ,HTที่มี CVD risk เสี่ยงสูง </t>
  </si>
  <si>
    <t>( ≥ 20%) ได้รับการปรับเปลี่ยนพฤติกรรม</t>
  </si>
  <si>
    <t>7.โครงการอบรมให้ความรู้ผู้ดูแลผู้ป่วย</t>
  </si>
  <si>
    <t xml:space="preserve">( CG Stroke ) </t>
  </si>
  <si>
    <t>ให้ความรู้   Stroke ติดตามการรับยา</t>
  </si>
  <si>
    <t xml:space="preserve"> การขาดนัด</t>
  </si>
  <si>
    <t>13.ให้ความรู้แก่ผู้มารับบริการเกี่ยวกับ</t>
  </si>
  <si>
    <t>โรค Stroke ผ่านสื่อวิดีทัศน์ทุกวัน</t>
  </si>
  <si>
    <t>,รพ.สต</t>
  </si>
  <si>
    <t>OPD,</t>
  </si>
  <si>
    <t>ER,IPD</t>
  </si>
  <si>
    <t xml:space="preserve">5. ปิดป้ายเบอร์โทรฉุกเฉิน 1669 </t>
  </si>
  <si>
    <t>045-791133 ต่อ 114</t>
  </si>
  <si>
    <t xml:space="preserve">และเบอร์โทรER รพ. คำเขื่อนแก้ว </t>
  </si>
  <si>
    <t>ชุมชนมีการเพิ่ม</t>
  </si>
  <si>
    <t>ศักยภาพของ</t>
  </si>
  <si>
    <t>1.เพื่อให้ประชาชน</t>
  </si>
  <si>
    <t>ทั่วไปมีความรู้เกี่ยวกับ</t>
  </si>
  <si>
    <t>จากโรคหลอด</t>
  </si>
  <si>
    <t>1. เพื่อให้พื้นที่</t>
  </si>
  <si>
    <t>มีข้อมูลและ</t>
  </si>
  <si>
    <t>ในการพัฒนา</t>
  </si>
  <si>
    <t>ระบบการ</t>
  </si>
  <si>
    <t>1.เพื่อให้ผู้ดูแลผู้ป่วย</t>
  </si>
  <si>
    <t>บริการรวดเร็ว</t>
  </si>
  <si>
    <t>เพิ่มขึ้น</t>
  </si>
  <si>
    <t>27 ต่อแสน</t>
  </si>
  <si>
    <t>ประชากร</t>
  </si>
  <si>
    <t>อสม.ในการดูแลผู้ป่วย</t>
  </si>
  <si>
    <t>เข้าถึงบริการในทุกเขต</t>
  </si>
  <si>
    <t>4.จัดทำสติ๊กเกอร์สัญญาณอัตราย</t>
  </si>
  <si>
    <t>โรคหลอดสมอง/หลอดเลือดหัวใจ</t>
  </si>
  <si>
    <t>ในรายที่สังสัยภาวะโรคหลอดเลือดสมอง</t>
  </si>
  <si>
    <t>11.ติดตามเก็บรวบรวมทบทวนข้อมูล</t>
  </si>
  <si>
    <t xml:space="preserve"> 26 ต่อแสน</t>
  </si>
  <si>
    <t>อสม. CG ออกติดตาม</t>
  </si>
  <si>
    <t>13.ติดตามเก็บรวบรวมและทบทวนข้อมูล</t>
  </si>
  <si>
    <t>ในรายที่ไม่ได้รับการรักษาตามแนวทางที่กำหนด</t>
  </si>
  <si>
    <t>14.ให้ความรู้แก่ผู้มารับบริการเกี่ยวกับ</t>
  </si>
  <si>
    <t>โรคหลอดเลือดหัวใจผ่านสื่อวิดีทัศน์</t>
  </si>
  <si>
    <t>3.จัดทำแผ่นป้ายสติกเกอร์สัญญาณ</t>
  </si>
  <si>
    <t>อันตรายภาวะฉุกเฉินโรค</t>
  </si>
  <si>
    <t xml:space="preserve">8.ประชาสัมพันธ์ เสียงตามสาย </t>
  </si>
  <si>
    <t xml:space="preserve">ป้ายประชาสัมพันธ์หมู่บ้าน </t>
  </si>
  <si>
    <t xml:space="preserve">2.2 ผู้ป่วย DM ,HT  ที่มี CVD risk เสี่ยงสูง </t>
  </si>
  <si>
    <t xml:space="preserve"> ( ≥ 20%)ได้รับการปรับเปลี่ยนพฤติกรรม</t>
  </si>
  <si>
    <t>10.เพื่อเป็นข้อมูลใน</t>
  </si>
  <si>
    <t>การพัฒนาระบบการ</t>
  </si>
  <si>
    <t xml:space="preserve">ที่ถูกต้องรวดเร็ว </t>
  </si>
  <si>
    <t xml:space="preserve">6.เพื่อเพิ่มศักยภาพ </t>
  </si>
  <si>
    <t>5.เพื่อให้ความรู้</t>
  </si>
  <si>
    <t>แก่ประชาชนทั่วไปและ</t>
  </si>
  <si>
    <t>1.เพื่อให้ความรู้</t>
  </si>
  <si>
    <t>1.ผู้ป่วยSTEMI เข้าถึง</t>
  </si>
  <si>
    <t>บริการในทุกเขต</t>
  </si>
  <si>
    <t>2.อัตราตายจาก</t>
  </si>
  <si>
    <t xml:space="preserve">3.ร้อยละโรงพยาบาล </t>
  </si>
  <si>
    <t>F2 สามารถให้ยา</t>
  </si>
  <si>
    <t>ละลายลิ่มเลือดในผู้ป่วย</t>
  </si>
  <si>
    <t xml:space="preserve"> STEMI ได้</t>
  </si>
  <si>
    <t xml:space="preserve">7.เพื่อให้ จนท. </t>
  </si>
  <si>
    <t>ในพื้นที่มีข้อมูลและ</t>
  </si>
  <si>
    <t>9.เพื่อลดอัตราตาย</t>
  </si>
  <si>
    <t>ผู้ป่วย STEMI</t>
  </si>
  <si>
    <t>ดำเนินงาน</t>
  </si>
  <si>
    <t>ความดันโลหิตสูง ปีละ 1 ครั้ง(กรณีรพ.</t>
  </si>
  <si>
    <t>ไม่ได้ประเมินให้ประเมินโดย จนท.รพ.สต.)</t>
  </si>
  <si>
    <t>ระดับ F1และ F2ขึ้นไป</t>
  </si>
  <si>
    <t>ผู้ป่วยโรคหลอด</t>
  </si>
  <si>
    <t>เลือดหัวใจ</t>
  </si>
  <si>
    <t>เข้าถึงบริการ</t>
  </si>
  <si>
    <t>รวดเร็วเพิ่มขึ้น</t>
  </si>
  <si>
    <t>8.เพื่อให้ผู้ป่วย</t>
  </si>
  <si>
    <t>ได้รับการรักษา</t>
  </si>
  <si>
    <t>1.เพื่อให้ผู้รับ</t>
  </si>
  <si>
    <t>บริการมีความรู้</t>
  </si>
  <si>
    <t>โครงการ</t>
  </si>
  <si>
    <t>ใช้งบ</t>
  </si>
  <si>
    <t xml:space="preserve"> 045-791133 ต่อ 114  </t>
  </si>
  <si>
    <t>และเบอร์โทรER รพ. คำเขื่อนแก้ว</t>
  </si>
  <si>
    <t xml:space="preserve">ให้ความรู้โรคหลอดเลือดหัวใจ  </t>
  </si>
  <si>
    <t>ติดตามการรับยา การขาดนัด</t>
  </si>
  <si>
    <t xml:space="preserve"> ER, IPD</t>
  </si>
  <si>
    <r>
      <rPr>
        <sz val="12"/>
        <color theme="1"/>
        <rFont val="Tahoma"/>
        <family val="2"/>
      </rPr>
      <t>≥</t>
    </r>
    <r>
      <rPr>
        <sz val="12"/>
        <color theme="1"/>
        <rFont val="TH SarabunPSK"/>
        <family val="2"/>
      </rPr>
      <t xml:space="preserve"> ร้อยละ 66</t>
    </r>
  </si>
  <si>
    <t xml:space="preserve">1. กิจกรรมการคัดกรองภาวะแทรกซ้อนในผู้ป่วย </t>
  </si>
  <si>
    <t>DM HT ที่มีโอกาสเสี่ยงต่อการเกิดโรคไตเรื้อรังสูง</t>
  </si>
  <si>
    <t>9. ให้ความรู้แก่ผู้รับบริการเกี่ยวกับ</t>
  </si>
  <si>
    <t>โรคไตเรื้อรังผ่านสื่อวีดิทัศน์ทุกวัน</t>
  </si>
  <si>
    <t>6. สร้างเครือข่ายทีมหมอครอบครัวกับ</t>
  </si>
  <si>
    <t xml:space="preserve"> อสม. ออกติดตาม</t>
  </si>
  <si>
    <t>1.เพื่อให้</t>
  </si>
  <si>
    <t>ผู้รับบริการมีความรู้</t>
  </si>
  <si>
    <t>ผู้ป่วยมีความรู้</t>
  </si>
  <si>
    <t xml:space="preserve">เพื่อให้เจ้าหน้าที่ </t>
  </si>
  <si>
    <t>ในพื้นที่มีข้อมูล</t>
  </si>
  <si>
    <t xml:space="preserve">  - DM ตรวจ Serum Creatine </t>
  </si>
  <si>
    <t>, urine alubumine</t>
  </si>
  <si>
    <t>ค้นหาและคัดกรอง</t>
  </si>
  <si>
    <t>โรคไตเรื้อรังสูง</t>
  </si>
  <si>
    <t>กลุ่มเสี่ยงต่อการเกิด</t>
  </si>
  <si>
    <t>เพื่อติดตาม</t>
  </si>
  <si>
    <t>ประเมินผลตาม</t>
  </si>
  <si>
    <t>เพื่อให้เจ้าหน้าที่</t>
  </si>
  <si>
    <t>เพื่อให้ความรู้</t>
  </si>
  <si>
    <t>แก่ประชาชน</t>
  </si>
  <si>
    <t>ทั่วไปและผู้ป่วย</t>
  </si>
  <si>
    <t>เพื่อเพิ่มศักยภาพ</t>
  </si>
  <si>
    <t>ในการดูแล</t>
  </si>
  <si>
    <t>เรื้อรังได้รับ</t>
  </si>
  <si>
    <t>เพื่อให้ผู้ป่วย</t>
  </si>
  <si>
    <t>และติดตาม</t>
  </si>
  <si>
    <t xml:space="preserve">ของผู้ป่วยCKD </t>
  </si>
  <si>
    <t>PCU</t>
  </si>
  <si>
    <t>ระยะเวลาดำเนินการ (ต.ค.63-ก.ย.64)</t>
  </si>
  <si>
    <t>แผนปฏิบัติราชการประจำปีงบประมาณ  2564   เครือข่ายสุขภาพอำเภอคำเขื่อนแก้ว</t>
  </si>
  <si>
    <t>กลุ่มงานสุขภาพจิตและจิตเวช</t>
  </si>
  <si>
    <t>ชื่อโครงการ: โครงการพัฒนาระบบบริการสุขภาพ สาขาสุขภาพจิตและจิตเวช</t>
  </si>
  <si>
    <t>ตัวชี้วัดและค่าเป้าหมายระดับกระทรวง:(ระบุ)</t>
  </si>
  <si>
    <t>32. ร้อยละของผู้ป่วยโรคซึมเศร้าเข้าถึงบริการสุขภาพจิต</t>
  </si>
  <si>
    <t>33. อัตราการฆ่าตัวตายสำเร็จ</t>
  </si>
  <si>
    <t xml:space="preserve"> ตัวชี้วัดย่อย : ร้อยละของผู้พยายามฆ่าตัวตายไม่กลับมาทำร้ายตัวเองซ้ำในระยะเวลา 1 ปี</t>
  </si>
  <si>
    <t>ตัวชี้วัดและค่าเป้าหมายระดับจังหวัด (ระบุ)</t>
  </si>
  <si>
    <t>34.≥ร้อยละ55</t>
  </si>
  <si>
    <t xml:space="preserve"> สาขาสุขภาพจิตและจิตเวช จังหวัดยโสธร</t>
  </si>
  <si>
    <t>35.≤ 6.3 ต่อ</t>
  </si>
  <si>
    <t>ปีงบประมาณ  2564</t>
  </si>
  <si>
    <t>แสนคน</t>
  </si>
  <si>
    <t>1.โครงการเชิงปฏิบัติการอบรมครู ก เรื่อง</t>
  </si>
  <si>
    <t>เด็ก 4 กลุ่มโรค</t>
  </si>
  <si>
    <t>รร.ในพื้นที่</t>
  </si>
  <si>
    <t>การคัดกรอง เด็ก 4 กลุ่มโรค และผู้ปกครอง</t>
  </si>
  <si>
    <t>เด็ก 4 กลุ่มโรคร</t>
  </si>
  <si>
    <t>รพ.คก</t>
  </si>
  <si>
    <t>เด็กสมาธิสั้นแบบครอบครัวมีส่วนร่วม</t>
  </si>
  <si>
    <t>เข้าถึงบริกา</t>
  </si>
  <si>
    <t>โรคสมาธิสั่น15</t>
  </si>
  <si>
    <t>รพ.สต.16</t>
  </si>
  <si>
    <t xml:space="preserve">กิจกรรม1 </t>
  </si>
  <si>
    <t>2.เพื่อพัฒนาศั</t>
  </si>
  <si>
    <t>โรคพร่องด้าน</t>
  </si>
  <si>
    <t>รพช.คก 1</t>
  </si>
  <si>
    <t xml:space="preserve">อบรมครู ก เจ้าหน้าที่ รพสต.ทุกแห่ง </t>
  </si>
  <si>
    <t xml:space="preserve">กยภาพเจ้าหน้าที่ </t>
  </si>
  <si>
    <t>การเรียนรู้  15</t>
  </si>
  <si>
    <t>13 ตำบล</t>
  </si>
  <si>
    <t xml:space="preserve"> คัดกรองเด็ก 4 กลุ่มโรค และแนวทางการดูแล</t>
  </si>
  <si>
    <t>ครู/ผู้ปกครอง</t>
  </si>
  <si>
    <t>โรคออทิสติก 8</t>
  </si>
  <si>
    <t>ในการคัดกรอง</t>
  </si>
  <si>
    <t>โรคทางสติ</t>
  </si>
  <si>
    <t>ปัญญา 8</t>
  </si>
  <si>
    <t>ค่าอาหารกลางวัน 80 คน X 100 บาท</t>
  </si>
  <si>
    <t xml:space="preserve"> X 2 วัน  รวม 16,000  บาท</t>
  </si>
  <si>
    <t>ค่าวิทยากร 600 บาท x3ชั่วโมง x2คน</t>
  </si>
  <si>
    <t xml:space="preserve"> x2วัน รวม 7,200 บาท</t>
  </si>
  <si>
    <t xml:space="preserve">กิจกรรม2  </t>
  </si>
  <si>
    <t xml:space="preserve">อบรมเพื่อพัฒนาสติปัญญาและสร้างวินัยเชิงบวก
</t>
  </si>
  <si>
    <t>แก่เด็กสมาธิสั้นและผู้ปกครอง</t>
  </si>
  <si>
    <t>ค่าอาหารกลางวัน 100 คน X 50 บาท X 1 มื้อ</t>
  </si>
  <si>
    <t xml:space="preserve"> X 2 วัน รวม 10,000 บาท</t>
  </si>
  <si>
    <t>2.โครงการอบรมเชิงปฏิบัติการแบบมีส่วนร่วม</t>
  </si>
  <si>
    <t>ผู้ป่วยจิตเภท</t>
  </si>
  <si>
    <t>ในผู้ป่วยจิตเวชที่มีความเสี่ยงสูงต่อการ</t>
  </si>
  <si>
    <t>จิตเภทเรื้อรัง</t>
  </si>
  <si>
    <t>เรื้อรังในชุมชน</t>
  </si>
  <si>
    <t>EMS</t>
  </si>
  <si>
    <t>ก่อความรุนแรงในชุมชน</t>
  </si>
  <si>
    <t xml:space="preserve">กลุ่มเป้าหมาย ผู้นำชุมชน  EMS </t>
  </si>
  <si>
    <t>ในชุมชนเข้าถึง</t>
  </si>
  <si>
    <t>&gt;ร้อยละ 68</t>
  </si>
  <si>
    <t xml:space="preserve">ค่าอาหารกลางวัน 100 คน X 100 บาท </t>
  </si>
  <si>
    <t>บริการมากกว่า</t>
  </si>
  <si>
    <t>อัตราการ</t>
  </si>
  <si>
    <t>X 2วัน รวม 20,000  บาท</t>
  </si>
  <si>
    <t>ร้อยละ 68</t>
  </si>
  <si>
    <t>ฆ่าตัวตาย</t>
  </si>
  <si>
    <t xml:space="preserve">ค่าอาหารว่างและเครื่องดื่ม 100 คน x 2มื้อ  </t>
  </si>
  <si>
    <t>2.เพื่อพัฒนา</t>
  </si>
  <si>
    <t>เร็จ ≤ 6.3 ต่อ</t>
  </si>
  <si>
    <t>คุณภาพชีวีตผู้ป่วย</t>
  </si>
  <si>
    <t>แสนประชากร</t>
  </si>
  <si>
    <t>3.เพื่อลดภาระ</t>
  </si>
  <si>
    <t>การดูแลของผู้ดูแล</t>
  </si>
  <si>
    <t>4. เพื่อสร้าง</t>
  </si>
  <si>
    <t>กลุ่มเป้าหมาย ผู้ดูแล เครือข่ายภายนออก</t>
  </si>
  <si>
    <t>เครือข่าย</t>
  </si>
  <si>
    <t xml:space="preserve">ค่าวิทยากร 600 บาท x3ชั่วโมง x2คน </t>
  </si>
  <si>
    <t>x2วัน รวม 7,200 บาท</t>
  </si>
  <si>
    <t>3.โครงการพัฒนานวัตกรรมการดูแลผู้ป่วยจิตเวช</t>
  </si>
  <si>
    <t>จทน.</t>
  </si>
  <si>
    <t>ในพื้นที่เครือข่ายสุขภาพอำเภอคำเขื่อนแก้ว</t>
  </si>
  <si>
    <t>โรคซึมเศร้า</t>
  </si>
  <si>
    <t>โซน กู่จาน นาเวียง นาคำ  เหล่าไฮ</t>
  </si>
  <si>
    <t>ได้รับการบริการ</t>
  </si>
  <si>
    <t>โซน ดงแคนใหญ่ บกน้อย นาแก นาหลู่</t>
  </si>
  <si>
    <t>ป้องกันการ</t>
  </si>
  <si>
    <t xml:space="preserve"> </t>
  </si>
  <si>
    <t>โซน ย่อ ทุ่งมน โพนสิม</t>
  </si>
  <si>
    <t>โซน สงเปือย กุดกุง ดงเจริญ แคนน้อย</t>
  </si>
  <si>
    <t>ไม่กลับเป็นซ้ำ</t>
  </si>
  <si>
    <t>โซน ลุมพุก  โพนทัน</t>
  </si>
  <si>
    <t>3.เพื่อทราบปัญหา</t>
  </si>
  <si>
    <t>สาธารณสุขและ</t>
  </si>
  <si>
    <t>ความรุนแรง</t>
  </si>
  <si>
    <t xml:space="preserve">ของปัญหานั้น </t>
  </si>
  <si>
    <t>สู่การกำหนด</t>
  </si>
  <si>
    <t>มาตรการและ</t>
  </si>
  <si>
    <t>แนวทางแก้ไข</t>
  </si>
  <si>
    <t>ปัญหาต่อไป</t>
  </si>
  <si>
    <t>4.โครการพัฒนาศักยภาพบุคลากรสาธารณสุข</t>
  </si>
  <si>
    <t>ด้านข้อมูลสารสนเทศ ข่าวสาร การเขียนงานวิจัย</t>
  </si>
  <si>
    <t>ระยะที่1</t>
  </si>
  <si>
    <t>ค่าอาหารกลางวัน 25 คน X 100 บาท</t>
  </si>
  <si>
    <t xml:space="preserve"> X 1 วัน  รวม 2,500  บาท</t>
  </si>
  <si>
    <t xml:space="preserve">ค่าวิทยากร 600 บาท x 6ชั่วโมง x1คน </t>
  </si>
  <si>
    <t>x1วัน รวม 3,600 บาท</t>
  </si>
  <si>
    <t xml:space="preserve">เอกสารประกอบการอบรม 25 บาทX25 คน </t>
  </si>
  <si>
    <t>รวม 625 บาท</t>
  </si>
  <si>
    <t>ระยะที่2</t>
  </si>
  <si>
    <t>5.การอบรมเชิงปฏิบัติการเพื่อพัฒนาการเข้าถึง</t>
  </si>
  <si>
    <t>บริการของผู้ป่วยจิตเวชฉุกเฉินบูรณาการร่วม</t>
  </si>
  <si>
    <t>กับงาน EMS,MCATT เครือข่ายบริการสุขภาพ</t>
  </si>
  <si>
    <t>ค่าอาหารกลางวัน 60 คน X 2 วัน X 100 บาท</t>
  </si>
  <si>
    <t xml:space="preserve"> X 1 มื้อ รวม 12,00 บาท</t>
  </si>
  <si>
    <t xml:space="preserve">ค่าอาหารว่างและเครื่องดื่ม 60 คน X 2 วัน  </t>
  </si>
  <si>
    <t xml:space="preserve">ค่ายานพาหนะแก่ เครือข่ายบริการ 60 คน X 2 วัน  
</t>
  </si>
  <si>
    <t>X 100 บาท รวม 12,000 บาท</t>
  </si>
  <si>
    <t>6.อบรมเชิงปฏิบัติการสร้างพลังครอบครัวชุมชน</t>
  </si>
  <si>
    <t>1.เพื่อป้องกัน</t>
  </si>
  <si>
    <t>ผู้ป่วยซึมเศร้า</t>
  </si>
  <si>
    <t>เพื่อป้องกันแก้ไขปัญหาการฆ่าตัวตาย</t>
  </si>
  <si>
    <t>การฆ่าตัวตาย</t>
  </si>
  <si>
    <t xml:space="preserve">ค่าอาหารกลางวัน 60 คน X 2 วัน X3 ชุมชน </t>
  </si>
  <si>
    <t>ไม่กลับไปเป็ซ้ำ</t>
  </si>
  <si>
    <t>ร้อยละ 65</t>
  </si>
  <si>
    <t>X 1 มื้อ X 50 บาท รวม 18,000 บาท</t>
  </si>
  <si>
    <t>2. ทำให้ทราบถึง</t>
  </si>
  <si>
    <t xml:space="preserve">ค่าอาหารว่างและเครื่องดื่ม 60 คน X 2 วัน </t>
  </si>
  <si>
    <t>ภาวะสุขภาพ</t>
  </si>
  <si>
    <t>X3 ชุมชน X 2มื้อ X 30 บาท รวม 21,600 บาท</t>
  </si>
  <si>
    <t>ประชนกลุ่มเสี่ยง</t>
  </si>
  <si>
    <t xml:space="preserve">สำเร็จ≤ 6.7ต่อ </t>
  </si>
  <si>
    <t>x 2 วัน รวม 7,200 บาท</t>
  </si>
  <si>
    <t>รวมเป็นเงิน 46,800 บาท</t>
  </si>
  <si>
    <t>รวมเป้นเงินทั้งสิน 398,850 บาท</t>
  </si>
  <si>
    <t>ชื่อโครงการ: 15.โครงการดูแลผู้สูงอายุ ผู้พิการและผู้ด้อยโอกาส แบบประคับประคอง</t>
  </si>
  <si>
    <t>30.ร้อยละการบรรเทาอาการปวดและจัดการอาการต่างๆ ด้วย Opioid ในผู้ป่วยประคับประคองระยะท้ายอย่างมีคุณภาพ</t>
  </si>
  <si>
    <t xml:space="preserve">โครงการดูแลผู้สูงอายุ ผู้พิการและผู้ </t>
  </si>
  <si>
    <t>1. เพื่อให้ผู้ป่วยได้เข้าถึงการดูแลแบบ</t>
  </si>
  <si>
    <t xml:space="preserve"> - ขั้นตอนที่ 2</t>
  </si>
  <si>
    <t>ด้อยโอกาสแบบประคับประคอง</t>
  </si>
  <si>
    <t>ประคับประคองในช่วงเวลาของ</t>
  </si>
  <si>
    <t>2.1, 2.2 (1)</t>
  </si>
  <si>
    <t>รพ.สต.+PCU</t>
  </si>
  <si>
    <t xml:space="preserve">ภาวะโรคและอาการ อย่างเหมาะสม </t>
  </si>
  <si>
    <t>และ 2.3 (1)</t>
  </si>
  <si>
    <t>2. เพื่อให้ผู้ป่วยและครอบครัวได้รับข้อมูล</t>
  </si>
  <si>
    <t xml:space="preserve"> - ขั้นตอนที่ 3</t>
  </si>
  <si>
    <t>อย่างมีประสิทธิภาพและมีส่วนร่วม</t>
  </si>
  <si>
    <t xml:space="preserve"> -ขั้นตอนที่ 4</t>
  </si>
  <si>
    <t>ในวางแผนล่วงหน้า (Advance Care Plan)</t>
  </si>
  <si>
    <t xml:space="preserve"> เพื่อการมีคุณภาพชีวิตที่ดีตามสภาพจน</t>
  </si>
  <si>
    <t xml:space="preserve">วาระสุดท้าย </t>
  </si>
  <si>
    <t>3. เพื่อผู้ป่วยได้รับการดูแลและความ</t>
  </si>
  <si>
    <t>ช่วยเหลืออย่างต่อเนื่องจนถึงวาระ</t>
  </si>
  <si>
    <t>สุดท้ายจากการดูแลและประสานงาน</t>
  </si>
  <si>
    <t xml:space="preserve">ของทีมสุขภาพ ครอบครัว ผู้ดูแลหลัก </t>
  </si>
  <si>
    <t>และการมีส่วนร่วมของชุมชนและ</t>
  </si>
  <si>
    <t xml:space="preserve">องค์กรต่างๆ ที่เกี่ยวข้อง </t>
  </si>
  <si>
    <t>โครงการดูแลผู้ป่วยประคับประคอง</t>
  </si>
  <si>
    <t>กิจกรรมที่1. อบรมเชิงปฏิบัติการ</t>
  </si>
  <si>
    <t>บุคลากรที่เข้าอบรม</t>
  </si>
  <si>
    <t>ร.พ.</t>
  </si>
  <si>
    <t>ประเมินผ่านเกณฑ์</t>
  </si>
  <si>
    <t>ผู้เกี่ยวข้อง</t>
  </si>
  <si>
    <t>ร้อยละ 80</t>
  </si>
  <si>
    <t>งบประมาณ</t>
  </si>
  <si>
    <t xml:space="preserve"> - ค่าอาหารว่างและเครื่องดื่ม</t>
  </si>
  <si>
    <t xml:space="preserve">   40 คนx100 บาท  = 4000 บาท</t>
  </si>
  <si>
    <t xml:space="preserve"> - ค่าเอกสารเข้าเล่ม</t>
  </si>
  <si>
    <t xml:space="preserve">   10 เล่ม x 100 บาท  = 1000 บาท</t>
  </si>
  <si>
    <t>โรคหัวใจ 2,000 แผ่น X 38 บาท</t>
  </si>
  <si>
    <t xml:space="preserve">ผู้ป่วย </t>
  </si>
  <si>
    <t>NCD</t>
  </si>
  <si>
    <t>ผู้ป่วย</t>
  </si>
  <si>
    <t xml:space="preserve">9.สร้างเครือข่ายทีมหมอครอบครัวร่วมกับ </t>
  </si>
  <si>
    <t>รพ.+สสอ</t>
  </si>
  <si>
    <t>ผู้ปก</t>
  </si>
  <si>
    <t>ครอง</t>
  </si>
  <si>
    <t>ผู้นำ</t>
  </si>
  <si>
    <t>ชุมชน</t>
  </si>
  <si>
    <t>สหสาขาวิชาชีพ</t>
  </si>
  <si>
    <t>ได้รับความรู้จาก</t>
  </si>
  <si>
    <t>อาหารกลางวัน</t>
  </si>
  <si>
    <t xml:space="preserve"> 500 คน x 100 บาท = 50,000 บาท</t>
  </si>
  <si>
    <t>อาหารว่างและเครื่องดื่ม</t>
  </si>
  <si>
    <t>500 คน x 25 บาท x 2 มื้อ = 25,000 บาท</t>
  </si>
  <si>
    <t xml:space="preserve"> -ค่าวิทยากร 300 บาท x 3 ชม. X 2 คน = 1800 </t>
  </si>
  <si>
    <t>115 คน x 100 บาท = 11500 บาท</t>
  </si>
  <si>
    <t xml:space="preserve">อาหารกลางวัน  </t>
  </si>
  <si>
    <t>115 คน x 25 บาท x 2 มื้อ  = 5750 บาท</t>
  </si>
  <si>
    <t>ครูจนท.</t>
  </si>
  <si>
    <t xml:space="preserve">ค่าอาหารว่างและเครื่องดื่ม 80 คน x 2 มื้อ x 25 บาท </t>
  </si>
  <si>
    <t>x2 วัน รวม 8,000 บาท</t>
  </si>
  <si>
    <t xml:space="preserve"> รวมเป็นเงิน 31,200 บาท</t>
  </si>
  <si>
    <t xml:space="preserve">ค่าอาหารว่างและเครื่องดื่ม 100 คน X 25 บาท </t>
  </si>
  <si>
    <t>X 2 มื้อ X 2 วัน รวม 10,000 บาท</t>
  </si>
  <si>
    <t xml:space="preserve"> รวมเป็นเงิน 27,200 บาท</t>
  </si>
  <si>
    <t>รวมเป็นเงินทั้งสิ้น  58,400  บาท</t>
  </si>
  <si>
    <t>x 25 บาท x 2 วัน รวม 10,000  บาท</t>
  </si>
  <si>
    <t>รวมเป็นเงิน 37,200 บาท</t>
  </si>
  <si>
    <t xml:space="preserve">ค่าอาหารว่างและเครื่องดื่ม 100คน x 2มื้อ x 25 บาท </t>
  </si>
  <si>
    <t>x2 วัน รวม 10,000  บาท</t>
  </si>
  <si>
    <t>รวมเป็นเงินทั้งสิ้น 74,400 บาท</t>
  </si>
  <si>
    <t xml:space="preserve">ค่าอาหารว่างและเครื่องดื่ม 30คน X3วัน X 25บาท 
</t>
  </si>
  <si>
    <t xml:space="preserve"> รวม 76,500 บาท</t>
  </si>
  <si>
    <t xml:space="preserve">ค่าอาหาร 30 คน X 3 วัน x 50 บาท X 1 มื้อ 17 แห่ง 
</t>
  </si>
  <si>
    <t xml:space="preserve"> X 2 มื้อ x 17 แห่ง รวม 76,500 บาท</t>
  </si>
  <si>
    <t>รวมทั้งสิ้น 153,000 บาท</t>
  </si>
  <si>
    <t>ค่าอาหารว่างและเครื่องดื่ม 25 คน x 2 มื้อ x 25 บาท</t>
  </si>
  <si>
    <t xml:space="preserve"> x1วัน รวม 1,250  บาท</t>
  </si>
  <si>
    <t>รวมเป็นเงิน 8,475 บาท</t>
  </si>
  <si>
    <t>ค่าอาหารว่างและเครื่องดื่ม 25 คน x 2มื้อ x 25 บาท</t>
  </si>
  <si>
    <t>รวม 7,975 บาท</t>
  </si>
  <si>
    <t>รวมเป็นเงิน 16,450 บาท</t>
  </si>
  <si>
    <t>X 25 บาท X 2 มื้อ   รวม 6,000 บาท</t>
  </si>
  <si>
    <t>รวมทั้งสิ้น 30,000 บาท</t>
  </si>
  <si>
    <t>เรื่องการจัดการอาการปวดและ</t>
  </si>
  <si>
    <t>อาการรบกวนในผู้ป่วยประคับประคอง</t>
  </si>
  <si>
    <t xml:space="preserve"> - ค่าอาหารกลางวัน</t>
  </si>
  <si>
    <t>40คนx25 บาทx2 มื้อ  = 2000 บาท</t>
  </si>
  <si>
    <t>รวม  7,000 บาท</t>
  </si>
  <si>
    <t xml:space="preserve">โรงพยาบาลระดับ F1 </t>
  </si>
  <si>
    <t xml:space="preserve">ตัวชี้วัดและค่าเป้าหมายระดับกระทรวง:(ระบุ) </t>
  </si>
  <si>
    <t>แผนปฏิบัติราชการประจำปีงบประมาณ  2564  สำนักงานสาธาณสุขจังหวัดยโสธร</t>
  </si>
  <si>
    <t>หน่วยงานหน่วยงาน สำนักงานสาธารณสุขอำเภอคำเขื่อนแก้ว</t>
  </si>
  <si>
    <t>ชื่อโครงการ : 12. โครงการเพิ่มประสิทธิภาพผลการดูแลผู้ป่วยเบาหวานด้านยา ความดันโลหิตสูง ที่มีภาวะแทรกซ่อนทางไตตามเกณฑ์</t>
  </si>
  <si>
    <t>26. ร้อยละของโรงพยาบาลที่ใช้ยาอย่างสมเหตุผล (RDU)</t>
  </si>
  <si>
    <t>โครงการ/กิจกรรม - "การเพิ่มประสิทธิภาพ</t>
  </si>
  <si>
    <t>1. เพื่อค้นหาปัญหา</t>
  </si>
  <si>
    <t>1. ร้อยละของ</t>
  </si>
  <si>
    <t xml:space="preserve">ผลการดูแลผู้ป่วยด้านยากลุ่ม เบาหวาน </t>
  </si>
  <si>
    <t xml:space="preserve">ที่เกิดจากการใช้ยา </t>
  </si>
  <si>
    <t>ผู้ป่วยในกลุ่ม DM - HT</t>
  </si>
  <si>
    <t>ความดันโลหิตสูง ที่มีภาวะแทรกซ้อนทางไต</t>
  </si>
  <si>
    <t>DRPs ในกลุ่มผู้ป่วย</t>
  </si>
  <si>
    <t>ที่มีภาวะแทรกซ้อนทางไต</t>
  </si>
  <si>
    <t xml:space="preserve">ตามเกณฑ์" </t>
  </si>
  <si>
    <t>เบาหวาน ความดัน</t>
  </si>
  <si>
    <t xml:space="preserve"> ไดรับการคัดกรอง</t>
  </si>
  <si>
    <t>โลหิตสูง ที่มีภาวะแทรก</t>
  </si>
  <si>
    <t xml:space="preserve"> DRPs ตามเกณฑ์</t>
  </si>
  <si>
    <t>ซ้อนทางไต ตามเกณฑ์</t>
  </si>
  <si>
    <t xml:space="preserve">1. พัฒนาศักยภาพเครือข่าย อสม. </t>
  </si>
  <si>
    <t>2. เพื่อเพิ่มความร่วมมือ</t>
  </si>
  <si>
    <t>2. ร้อยละของผู้ป่วย</t>
  </si>
  <si>
    <t>ทั้ง 4 โหนด</t>
  </si>
  <si>
    <t xml:space="preserve">อสม. / </t>
  </si>
  <si>
    <t>อย.น้อย ในชุมชน</t>
  </si>
  <si>
    <t>ในการรักษาด้วยยาตาม</t>
  </si>
  <si>
    <t>ในกลุ่ม DM - HT</t>
  </si>
  <si>
    <t xml:space="preserve">นักเรียน </t>
  </si>
  <si>
    <t xml:space="preserve"> - ค่าอาหารกลางวัน 100 คน X4 ครั้ง 50</t>
  </si>
  <si>
    <t>แผนการรักษาในกลุ่ม</t>
  </si>
  <si>
    <t xml:space="preserve"> ที่มีภาวะแทรกซ้อน</t>
  </si>
  <si>
    <t>อย.น้อย</t>
  </si>
  <si>
    <t>บาท  20,000 บาท</t>
  </si>
  <si>
    <t xml:space="preserve">ผู้ป่วยเบาหวาน </t>
  </si>
  <si>
    <t>ทางไต ได้รับการให้</t>
  </si>
  <si>
    <t xml:space="preserve">  - ค่าอาหารว่าง 100 คน X 4 ครั้ง 25 บาท</t>
  </si>
  <si>
    <t>คำปรึกษาเฉพาะราย</t>
  </si>
  <si>
    <t xml:space="preserve"> 10,000 บาท</t>
  </si>
  <si>
    <t>ที่มีภาวะแทรกซ้อน</t>
  </si>
  <si>
    <t>โดยเภสัชกร</t>
  </si>
  <si>
    <t xml:space="preserve">  - ค่าอุปกรณ์ประกอบการอบรม 100 คน </t>
  </si>
  <si>
    <t>ทางไตตามเกณฑ์</t>
  </si>
  <si>
    <t xml:space="preserve"> คนละ 20 บาท 4 ครั้ง / 8000 บาท</t>
  </si>
  <si>
    <t>รวมเป็น เงิน 38000 บาท</t>
  </si>
  <si>
    <t>2.พัฒนาสื่อประชาสัมพันธ์ สร้างความร่วมมือ</t>
  </si>
  <si>
    <t>3. เพื่อติดตามผลการ</t>
  </si>
  <si>
    <t>3. ร้อยละของผู้ป่วย</t>
  </si>
  <si>
    <t xml:space="preserve">ร้านชำ/ </t>
  </si>
  <si>
    <t>ให้เกิดความเหมาะสมและความปลอดภัย</t>
  </si>
  <si>
    <t>รักษาหลังการให้</t>
  </si>
  <si>
    <t>ในกลุ่ม DM - HT ที่มี</t>
  </si>
  <si>
    <t xml:space="preserve">รพสต. </t>
  </si>
  <si>
    <t>ในการใช้ยา</t>
  </si>
  <si>
    <t>คำปรึกษาและแผนการ</t>
  </si>
  <si>
    <t xml:space="preserve">ภาวะแทรกซ้อนทางไต </t>
  </si>
  <si>
    <t>ทุกแห่ง</t>
  </si>
  <si>
    <t xml:space="preserve"> - จัดทำโปสเตอร์ รณรงค์ความปลอดภัย</t>
  </si>
  <si>
    <t>ดูแลต่อเนื่องเฉพาะ</t>
  </si>
  <si>
    <t>ได้รับการเยี่ยมบ้าน</t>
  </si>
  <si>
    <t xml:space="preserve">ด้านยาในชุมชน จำนวน 200 ชุด </t>
  </si>
  <si>
    <t xml:space="preserve">ราย/กลุ่ม </t>
  </si>
  <si>
    <t>เฉพาะรายโดยเภสัชกร</t>
  </si>
  <si>
    <t>ชุดละ 100 บาท เป็นเงิน 20,000 บาท</t>
  </si>
  <si>
    <t>3. "เภสัชเยี่ยมบ้าน สานพลังใช้ยาปลอดภัย"</t>
  </si>
  <si>
    <t>4. เพื่อพัฒนาโปรแกรม</t>
  </si>
  <si>
    <t>4. ร้อยละของผู้ป่วย</t>
  </si>
  <si>
    <t>ผู้ประกอบ</t>
  </si>
  <si>
    <t>√</t>
  </si>
  <si>
    <t xml:space="preserve"> - จัดทำอุปกรณ์ช่วยในการในการบริหาร</t>
  </si>
  <si>
    <t xml:space="preserve">ในการรวบรวมข้อมูล </t>
  </si>
  <si>
    <t>การร้านชำ</t>
  </si>
  <si>
    <t xml:space="preserve">ยาผู้ป่วยเฉพาะราย 100 บาท ต่อคน </t>
  </si>
  <si>
    <t xml:space="preserve">วัด วิเคราะห์ ประเมินผล </t>
  </si>
  <si>
    <t>ในทุกตำบล</t>
  </si>
  <si>
    <t>จำนวน 50 คน เป็นเงิน 5000 บาท</t>
  </si>
  <si>
    <t>ในการติดตามผลการ</t>
  </si>
  <si>
    <t>ตามเกณฑ์ที่มีผลการ</t>
  </si>
  <si>
    <t>4. การพัฒนาศักยภาพ Care Giver ด้านการ</t>
  </si>
  <si>
    <t>ดูแลผู้ป่วยด้านยา</t>
  </si>
  <si>
    <t>ประเมินความร่วมมือ</t>
  </si>
  <si>
    <t>เสริมพลังการใช้ยาเหมาะสม ปลอดภัยในชุมชน</t>
  </si>
  <si>
    <t xml:space="preserve">ในกลุ่มเบาหวาน </t>
  </si>
  <si>
    <t>ด้านยา</t>
  </si>
  <si>
    <t xml:space="preserve">  - ค่าอาหารว่าง 25 บาท จำนวน 100 คน </t>
  </si>
  <si>
    <t>เป็นเงิน 2500 บาท</t>
  </si>
  <si>
    <t>ทางไต ตามเกณฑ์</t>
  </si>
  <si>
    <t>รวมเป็นเงิน 7500 บาท</t>
  </si>
  <si>
    <t xml:space="preserve">5. เพื่อพัฒนาสื่อความรู้ </t>
  </si>
  <si>
    <t>5. ร้อยละของผู้ป่วย</t>
  </si>
  <si>
    <t>5. พัฒนาศักยภาพสถานประกอบการ ร้านชำ</t>
  </si>
  <si>
    <t>เครื่องมือในการสื่อสาร</t>
  </si>
  <si>
    <t xml:space="preserve">ในกลุ่ม DM - HT </t>
  </si>
  <si>
    <t>ที่ต้อง</t>
  </si>
  <si>
    <t xml:space="preserve"> ในชุมชน ร่วมกับท้องถิ่นในการส่งเสริม</t>
  </si>
  <si>
    <t>ทำความเข้าใจ ร่วมือ</t>
  </si>
  <si>
    <t xml:space="preserve">ที่มีภาวะแทรกซ้อนทางไต </t>
  </si>
  <si>
    <t>รับการเยี่ยม</t>
  </si>
  <si>
    <t>การใช้ยาสมเหตุสมผลในชุมชน</t>
  </si>
  <si>
    <t xml:space="preserve">ในการใช้ยาเหมาะสม </t>
  </si>
  <si>
    <t>ที่มีภาวะโปรตีนรั่วได้</t>
  </si>
  <si>
    <t>บ้านตาม</t>
  </si>
  <si>
    <t xml:space="preserve"> - อบรมผู้ประกอบการร้านชำในอำเภอ</t>
  </si>
  <si>
    <t>ปลอดภัย</t>
  </si>
  <si>
    <t>รับการรักษาด้วยยา</t>
  </si>
  <si>
    <t>เกณฑ์</t>
  </si>
  <si>
    <t xml:space="preserve">คำเขื่อนแก้ว ทุกตำบล ตำบลละ 50 คน </t>
  </si>
  <si>
    <t xml:space="preserve">6. เพื่อให้ Care Giver </t>
  </si>
  <si>
    <t>ตามเกณฑ์</t>
  </si>
  <si>
    <t xml:space="preserve">จำนวน 16 รพสต. ค่าอาหารว่าง </t>
  </si>
  <si>
    <t xml:space="preserve">ในกลุ่มผู้ป่วยเบาหวาน </t>
  </si>
  <si>
    <t>6. ร้อยละการเกิด ADR</t>
  </si>
  <si>
    <t>คนละ 25 บาท เป็นเงิน 20000 บาท</t>
  </si>
  <si>
    <t>ความดันโลหิตสูง</t>
  </si>
  <si>
    <t xml:space="preserve"> ระดับรุนแรง ของผู้ป่วย</t>
  </si>
  <si>
    <t>6. พัฒนาประสิทธิภาพระบบการติดตาม</t>
  </si>
  <si>
    <t>อาการไม่พึงประสงค์และผลิตภัณฑ์สุขภาพ</t>
  </si>
  <si>
    <t>ทางไต มีศักยภาพใน</t>
  </si>
  <si>
    <t xml:space="preserve">ในกลุ่มผู้ป่วยเบาหวาน ความดันโลหิตสูง </t>
  </si>
  <si>
    <t>การดูแลและเฝ้าระวัง</t>
  </si>
  <si>
    <t>ที่ได้รับการแก้ไขภาวะ</t>
  </si>
  <si>
    <t>ที่มีภาวะแทรกซ้อนทางไต ตามเกณฑ์</t>
  </si>
  <si>
    <t>ความปลอดภัย</t>
  </si>
  <si>
    <t>โปรตีนรั่วด้วยยา</t>
  </si>
  <si>
    <t>7. เพื่อลดปัญหา</t>
  </si>
  <si>
    <t xml:space="preserve">6. ร้อยละของ Care Giver </t>
  </si>
  <si>
    <t>การกระจายยา</t>
  </si>
  <si>
    <t xml:space="preserve">ที่ประเมินผ่านสมรรถนะ </t>
  </si>
  <si>
    <t xml:space="preserve">Care Giver </t>
  </si>
  <si>
    <t xml:space="preserve">ไม่เหมาะสม ในร้านชำ </t>
  </si>
  <si>
    <t>ด้านการดูและเฝ้าระวัง</t>
  </si>
  <si>
    <t xml:space="preserve">ใน DM HT </t>
  </si>
  <si>
    <t>ในชุมชน</t>
  </si>
  <si>
    <t>ความปลอดภัยด้านยา</t>
  </si>
  <si>
    <t>with CKD</t>
  </si>
  <si>
    <t>7. ร้อยละร้านชำในชุมชน</t>
  </si>
  <si>
    <t>ที่มีการกระจายยา</t>
  </si>
  <si>
    <t>ไม่เหมาะสมตามเกณฑ์</t>
  </si>
  <si>
    <t>หน่วยงาน เครือข่ายสุขภาพอำเภอคำเขื่อนแก้ว</t>
  </si>
  <si>
    <t>ชื่อโครงการ: 18.โครงการพัฒนาระบบบริการสุขภาพ 5 สาขาหลัก(สูตินารีเวช ศัลยกรรม อายุรกรรม กุมารเวชกรรม และออร์โธปิดิกส์)</t>
  </si>
  <si>
    <t>34.อัตราตายผู้ป่วยติดเชื้อในกระแสเลือดแบบรุนแรงชนิด community-acquired</t>
  </si>
  <si>
    <t xml:space="preserve"> 5 สาขาหลัก (สูตินารีเวช ศัลยกรรม อายุรกรรม </t>
  </si>
  <si>
    <t>กุมารเวชกรรม และออร์โธปิดิกส์)</t>
  </si>
  <si>
    <t>โครงการพัฒนาศักยภาพบุคลากรและเครือข่ายใน</t>
  </si>
  <si>
    <t>1.การพัฒนาเครือข่ายการดูแล</t>
  </si>
  <si>
    <t>มีแนวทางปฏิบัติการดูแล</t>
  </si>
  <si>
    <t>รพช/สสอ</t>
  </si>
  <si>
    <t>50 คน</t>
  </si>
  <si>
    <t xml:space="preserve">การดูแลผู้ป่วยติดเชื้อในกระแสเลือด </t>
  </si>
  <si>
    <t>รักษาผู้ป่วยติดเชื้อ</t>
  </si>
  <si>
    <t>/ส่งต่อการดูแลผู้ป่วยติดเชื้อ</t>
  </si>
  <si>
    <t>รพสต16 แห่ง</t>
  </si>
  <si>
    <t>ค่าอาหารกลางวัน  50 คน x 100 บาท</t>
  </si>
  <si>
    <t>ในกระแสเลือด</t>
  </si>
  <si>
    <t>เป็นเงิน 5,000 บาท</t>
  </si>
  <si>
    <t>ของเครือข่ายบริการสุขภาพ</t>
  </si>
  <si>
    <t>ค่าอาหารว่างและเครื่องดื่ม  50 คน x 25 บาท x 2 มื้อ</t>
  </si>
  <si>
    <t>ค่าวัสดุในการอบรม  2000 บาท</t>
  </si>
  <si>
    <t>ค่าวิทยากร 600 X 6  =3,600</t>
  </si>
  <si>
    <t>รวมเป็นเงิน 13,100 บาท</t>
  </si>
  <si>
    <t>โครงการดูแลผู้ป่วยโรค</t>
  </si>
  <si>
    <t>เพื่อควบคุมการกำเริบ</t>
  </si>
  <si>
    <t>อัตราการกำเริบเฉียบ</t>
  </si>
  <si>
    <t>ปชช อ.คำ</t>
  </si>
  <si>
    <t>จนท.คลินิก</t>
  </si>
  <si>
    <t>ถุงลมปอดอุดกั้นเรื้อรัง</t>
  </si>
  <si>
    <t>เฉียบพลันในผู้ป่วย</t>
  </si>
  <si>
    <t>พลันในผู้ป่วยโรคถุง</t>
  </si>
  <si>
    <t>เขื่อนแก้ว</t>
  </si>
  <si>
    <t xml:space="preserve">เขื่อนแก้ว </t>
  </si>
  <si>
    <t>หอบหืด</t>
  </si>
  <si>
    <t>โรคถุงลมปอดอุดกั้น</t>
  </si>
  <si>
    <t>ลมปอดอุดกั้นเรื้อรัง</t>
  </si>
  <si>
    <t>ที่ป่วยโรค</t>
  </si>
  <si>
    <t>นักกายภาพ</t>
  </si>
  <si>
    <t>ไม่เกิน 130 ครั้งต่อ</t>
  </si>
  <si>
    <t>ถุมลมปอด</t>
  </si>
  <si>
    <t>บำบัด</t>
  </si>
  <si>
    <t>แสน ปชก.</t>
  </si>
  <si>
    <t>อุดกั้น</t>
  </si>
  <si>
    <t>เภสัชกร</t>
  </si>
  <si>
    <t>เพื่อเพิ่มอัตราการมี</t>
  </si>
  <si>
    <t xml:space="preserve">อัตราการมีคลินิก </t>
  </si>
  <si>
    <t>ปชช.ที่ป่วย</t>
  </si>
  <si>
    <t>คลินิก COPD  ครบ</t>
  </si>
  <si>
    <t>COPD ครบวงจร</t>
  </si>
  <si>
    <t>เป็นโรคถุง</t>
  </si>
  <si>
    <t>วงจรและได้มาตรฐาน</t>
  </si>
  <si>
    <t>และได้มาตรฐาน</t>
  </si>
  <si>
    <t>ลมปอดอุด</t>
  </si>
  <si>
    <t>มากกว่า 60 %</t>
  </si>
  <si>
    <t>กั้นเรื้อรัง</t>
  </si>
  <si>
    <t>กั้นเรื้อรังที่</t>
  </si>
  <si>
    <t>ขึ้นทะเบียน</t>
  </si>
  <si>
    <t>รายละเอียดงาน/กิจกรรม</t>
  </si>
  <si>
    <t>กับรพ.คำ</t>
  </si>
  <si>
    <t>ขั้นตอนที่ 1.</t>
  </si>
  <si>
    <t>1. พัฒนาศักภาพจนท.</t>
  </si>
  <si>
    <t>เพื่อเพิ่มศักยภาพจนท.</t>
  </si>
  <si>
    <t>จนท.ในเครือข่าย</t>
  </si>
  <si>
    <t xml:space="preserve">จนท.รพ.      </t>
  </si>
  <si>
    <t xml:space="preserve">จนท.รพ. </t>
  </si>
  <si>
    <t>ในคลินิกและเครือข่าย</t>
  </si>
  <si>
    <t>ในการดูแลผู้ป่วยโรค</t>
  </si>
  <si>
    <t>เข้ารับการอบรม</t>
  </si>
  <si>
    <t xml:space="preserve">และจนท.    </t>
  </si>
  <si>
    <t>และจนท.</t>
  </si>
  <si>
    <t>1.1จัดอบรมให้ความรู้ 1 วัน</t>
  </si>
  <si>
    <t>มากกว่าร้อยละ 80</t>
  </si>
  <si>
    <t>รพสต.</t>
  </si>
  <si>
    <t>รพ.สต</t>
  </si>
  <si>
    <t>ค่าอาหารกลางวัน  40 คน x 50 บาท = 2,000 บาท</t>
  </si>
  <si>
    <t xml:space="preserve">จำนวน </t>
  </si>
  <si>
    <t>ค่าอาหารว่าง  40 คน x 25 บาท x 2 มื้อ = 2,000 บาท</t>
  </si>
  <si>
    <t>40 คน</t>
  </si>
  <si>
    <t>ค่าเอกสาร 1,200 บาท</t>
  </si>
  <si>
    <t>แพทย์ประจำ</t>
  </si>
  <si>
    <t>คลินิก</t>
  </si>
  <si>
    <t>2.เพื่อพัฒนาส่งเสริม</t>
  </si>
  <si>
    <t>เพื่อเพิ่มอัตราผู้ป่วย</t>
  </si>
  <si>
    <t xml:space="preserve">ผู้ป่วยมีอัตรา total </t>
  </si>
  <si>
    <t>คุณภาพชีวิตผู้ป่วยโรค</t>
  </si>
  <si>
    <t>total control</t>
  </si>
  <si>
    <t>control มากกว่า 10%</t>
  </si>
  <si>
    <t>เป็นโรค</t>
  </si>
  <si>
    <t>ถุงลมปอด</t>
  </si>
  <si>
    <t>กิจกรรม</t>
  </si>
  <si>
    <t xml:space="preserve">2.1จัดอบรมและจัดกิจกรรม </t>
  </si>
  <si>
    <t>เขต อ.คำ</t>
  </si>
  <si>
    <t>เรื้อรังที่ขึ้น</t>
  </si>
  <si>
    <t>ฟื้นฟูสมรรถภาพปอด</t>
  </si>
  <si>
    <t>ทะเบียน</t>
  </si>
  <si>
    <t>2.2 จัดอบรมและประเมิน</t>
  </si>
  <si>
    <t>กับ รพ.</t>
  </si>
  <si>
    <t>การสูบบุหรี่</t>
  </si>
  <si>
    <t>คำเขื่อน</t>
  </si>
  <si>
    <t>2.3 การติดตาม MMRC</t>
  </si>
  <si>
    <t>แก้ว</t>
  </si>
  <si>
    <t>2.4 การติดตาม CAT</t>
  </si>
  <si>
    <t>2.5 การติดตามการฉีดวัคซีน</t>
  </si>
  <si>
    <t>ไข้หวัดใหญ่</t>
  </si>
  <si>
    <t>แผนปฏิบัติราชการประจำปีงบประมาณ  2563  สำนักงานสาธาณสุขจังหวัดยโสธร</t>
  </si>
  <si>
    <t>ชื่อโครงการ: 20.โครงการพัฒนาระบบบริการสุขภาพสาขาโรคมะเร็ง</t>
  </si>
  <si>
    <t xml:space="preserve">ตัวชี้วัดและค่าเป้าหมายระดับกระทรวง:(ระบุ) 
</t>
  </si>
  <si>
    <t>37. ร้อยละผู้ป่วยมะเร็ง 5 อันดับแรก ได้รับการรักษาภายในระยะเวลาที่กำหนด</t>
  </si>
  <si>
    <t>อื่นๆ</t>
  </si>
  <si>
    <t xml:space="preserve">โครงการพัฒนาระบบบริการสุขภาพ </t>
  </si>
  <si>
    <t xml:space="preserve">1.เพื่อลดระยะเวลารอคอย </t>
  </si>
  <si>
    <t>40.= ร้อยละ 80</t>
  </si>
  <si>
    <t>สาขาโรคมะเร็ง</t>
  </si>
  <si>
    <t>ผ่าตัด เคมีบำบัด รังสีรักษา</t>
  </si>
  <si>
    <t xml:space="preserve">41.=24.6 ต่อ </t>
  </si>
  <si>
    <t xml:space="preserve"> ของมะเร็ง 5 อันดับแรก</t>
  </si>
  <si>
    <t>ปชก.แสนคน</t>
  </si>
  <si>
    <t>2.เพื่อลดอัตราตาย</t>
  </si>
  <si>
    <t>42.= 19.8  ต่อ ปชก.</t>
  </si>
  <si>
    <t>จากโรคมะเร็งตับ</t>
  </si>
  <si>
    <t>ของประชากรไทย</t>
  </si>
  <si>
    <t>3.เพื่อลดอัตราตาย</t>
  </si>
  <si>
    <t>จากโรคมะเร็งปอด</t>
  </si>
  <si>
    <t xml:space="preserve">โครงการประชากรอายุ 50-70ปี  </t>
  </si>
  <si>
    <t xml:space="preserve">1.เพื่อประชากรอายุ 50-70 ปี </t>
  </si>
  <si>
    <t>ร้อยละ10 ของ</t>
  </si>
  <si>
    <t>เป้าหมายการคัดกรอง ที่ต้องได้รับ</t>
  </si>
  <si>
    <t xml:space="preserve">ได้รับการตรวจ FIT Test </t>
  </si>
  <si>
    <t>ประชากรที่อายุ</t>
  </si>
  <si>
    <t xml:space="preserve">การตรวจด้วยชุดตรวจ FIT Test </t>
  </si>
  <si>
    <t>50-70 ปี</t>
  </si>
  <si>
    <t>1,700 คน</t>
  </si>
  <si>
    <t xml:space="preserve"> -ชุดตรวจ  FIT Test ชุดละ 15 บาท</t>
  </si>
  <si>
    <t>X 1700 คน รวม 25,500 บาท</t>
  </si>
  <si>
    <t>โครงการป้องกันควบคุมรักษามะเร็งตับ</t>
  </si>
  <si>
    <t>1.เพื่อลดอัตราตายจากโรคมะเร็งตับท่อน้ำดี</t>
  </si>
  <si>
    <t>อัตราตายจากโรค</t>
  </si>
  <si>
    <t>ประชากรอายุ</t>
  </si>
  <si>
    <t>รพ.คำเขื่อน</t>
  </si>
  <si>
    <t>และมะเร็งท่อน้ำดีอำเภอคำเขื่อนแก้ว</t>
  </si>
  <si>
    <t>ของประชากร อ.คำเขื่อนแก้ว</t>
  </si>
  <si>
    <t>มะเร็งตับ/ท่อน้ำ</t>
  </si>
  <si>
    <t>40ปีขึ้นไป</t>
  </si>
  <si>
    <t>แก้วและสสอ.</t>
  </si>
  <si>
    <t>ดีไม่เกิน24.6ต่อ</t>
  </si>
  <si>
    <t>จำนวน 2,421</t>
  </si>
  <si>
    <t>ราย</t>
  </si>
  <si>
    <t>2.เพื่อค้นหาและคัดกรองกลุ่ม</t>
  </si>
  <si>
    <t>เสี่ยงต่อมะเร็งตับ/ท่อน้ำดี</t>
  </si>
  <si>
    <t>การคัดกรอง</t>
  </si>
  <si>
    <t>ระยะเริ่มต้น</t>
  </si>
  <si>
    <t>ร้อยละ100</t>
  </si>
  <si>
    <t>3.ปชช.กลุ่มเสี่ยงได้รับการ</t>
  </si>
  <si>
    <t>ตรวจอัลตร้าซาวด์</t>
  </si>
  <si>
    <t>การอัลตร้าซาวด์</t>
  </si>
  <si>
    <t>4.กลุ่มเสี่ยงที่ตรวจพบความ</t>
  </si>
  <si>
    <t>ผิดปกติไดัรับการส่งต่อรักษา</t>
  </si>
  <si>
    <t>รพสต.+</t>
  </si>
  <si>
    <t>1.1.จัดตั้งคณะทำงาน/ประชุมวางแผน</t>
  </si>
  <si>
    <t>กำหนดแนวทางการดำเนิน</t>
  </si>
  <si>
    <t>แผนการดำเนิน</t>
  </si>
  <si>
    <t>pcu</t>
  </si>
  <si>
    <t>จนท.รพสต+จนท.รพรวม20คน 1วัน</t>
  </si>
  <si>
    <t>งาน</t>
  </si>
  <si>
    <t>รพ.</t>
  </si>
  <si>
    <t>ค่าอาหารกลางวัน 50บาทx20 คนx1วัน</t>
  </si>
  <si>
    <t>ค่าอาหารว่างและเครื่องดื่ม 50บาทx20 คนx1วัน</t>
  </si>
  <si>
    <t>1.2จัดอมรมให้ความรู้แก่คณะทำงานเรื่องการลง</t>
  </si>
  <si>
    <t>การลงข้อมูลต่างๆในการปฏิบัติงาน 1วัน</t>
  </si>
  <si>
    <t>2.1 สำรวจกลุ่มเป้าหมายและคัดกรองกลุ่ม</t>
  </si>
  <si>
    <t xml:space="preserve">      เสี่ยง</t>
  </si>
  <si>
    <t>2.2 เขียนโครงการขออนุมัติ</t>
  </si>
  <si>
    <t>ค่าอาหารว่างเครื่งดื่มกลุ่มเสี่ยง 2,421 คนx25 บาท</t>
  </si>
  <si>
    <t>1 มื้อ X 1วัน</t>
  </si>
  <si>
    <t>ค่าตอบแทนแพทย์ตรวจอัลตร้าซาวด์</t>
  </si>
  <si>
    <t>1,800 บาท x 31วัน</t>
  </si>
  <si>
    <t>ค่าตอบแทนพยาบาลปฏิบัติงานวันละ 600 บาท</t>
  </si>
  <si>
    <t>6 คน x31 วัน</t>
  </si>
  <si>
    <t>ค่าตอบแทน พนง. ผู้ช่วยเหลือคนไข้วันละ 300</t>
  </si>
  <si>
    <t>x1 คนx 31 วัน</t>
  </si>
  <si>
    <t>2.3 ประชาสัมพันธ์โครงการให้ความรู้และ</t>
  </si>
  <si>
    <t>เพื่อลดความเสี่ยงและลดโรค</t>
  </si>
  <si>
    <t>ปชก.ไม่กินปลา</t>
  </si>
  <si>
    <t>รณรงค์ทุกหมู่บ้านผ่านสื่อต่างๆ เช่น แผ่นพับ</t>
  </si>
  <si>
    <t>น้ำจืดดิบๆ ไม่กิน</t>
  </si>
  <si>
    <t>แผ่นป้าย นิทรรศการ หอกระจายข่าวในหมู่บ้าน</t>
  </si>
  <si>
    <t>ปลาร้าดิบ</t>
  </si>
  <si>
    <t>ทุกหมู่บ้าน</t>
  </si>
  <si>
    <t>2.4 จัดตั้งหมู่บ้านต้นแบบไม่กินปลาน้ำจืดดิบๆ</t>
  </si>
  <si>
    <t>เพื่อเป็นต้นแบบลดความเสี่ยง</t>
  </si>
  <si>
    <t>บ้านเหล่าไฮ</t>
  </si>
  <si>
    <t>ปชก.ทุกคนใน</t>
  </si>
  <si>
    <t>ไม่กินปลาร้าดิบ</t>
  </si>
  <si>
    <t>และลดการเป็นโรค</t>
  </si>
  <si>
    <t>ต.เหล่าไฮ</t>
  </si>
  <si>
    <t>หมุ่บ้าน</t>
  </si>
  <si>
    <t>รณรงค์แบบเข้มข้นผ่านสื่อต่างๆ เช่น แผ่นพับ</t>
  </si>
  <si>
    <t>จัดอบรมให้ความรู้อย่างน้อย 2 ครั้ง/ ปี</t>
  </si>
  <si>
    <t>ชื่อโครงการ :โครงการพัฒนาระบบบริการบำบัดรักษาผู้ป่วยยาเสพติด</t>
  </si>
  <si>
    <t>41. ร้อยละของผู้ป่วยยาเสพติดเข้ารับการบำบัดรักษา และ ติดตามดูแลอย่างต่อเนื่อง 1 ปี (Retention Rate)</t>
  </si>
  <si>
    <t>42. ร้อยละของผู้ป่วยยาเสพติดกลุ่มเสี่ยงก่อความรุนแรงได้รับการประเมิน บำบัดรักษาและติดตามดูแลช่วยเหลือตามระดับความรุนแรง อย่างต่อเนื่อง</t>
  </si>
  <si>
    <t>1.โครงการพัฒนา ฟื้นฟู ศักยภาพบุคลากร</t>
  </si>
  <si>
    <t>1.ผู้เสพ ผู้ติดยา</t>
  </si>
  <si>
    <t>มากกว่าร้อยละ</t>
  </si>
  <si>
    <t>รพ.สต. 18 คน</t>
  </si>
  <si>
    <t>จนท.ผู้รับ</t>
  </si>
  <si>
    <t>ด้านการป้องกันและบำบัดยาเสพติด ปีงบประมาณ 2564</t>
  </si>
  <si>
    <t>เสพติดที่เข้ารับการ</t>
  </si>
  <si>
    <t>รพ. 5 คน</t>
  </si>
  <si>
    <t>ผิดชอบงาน</t>
  </si>
  <si>
    <t>ค่าอาหารกลางวัน 25 คน x 100 บ x 2 วัน = 5,000 บ</t>
  </si>
  <si>
    <t>บำบัดรักษาและ</t>
  </si>
  <si>
    <t>สสอ. 2 คน</t>
  </si>
  <si>
    <t>ยาเสพติด</t>
  </si>
  <si>
    <t>ค่าอาหารว่างเครื่องดื่ม 25 คน x 30 บ x 2 มื้อ x 2 วัน = 1,500 บ</t>
  </si>
  <si>
    <t>สามารถหยุดเสพยา</t>
  </si>
  <si>
    <t xml:space="preserve"> ค่าวิทยากร 2 คน x 3 ซม x 600 บ = 3,600 บ</t>
  </si>
  <si>
    <t>เสพติดได้อย่าง</t>
  </si>
  <si>
    <t>รวมทั้งสิ้น 10,100 บาท</t>
  </si>
  <si>
    <t>ต่อเนื่อง 3 เดือน</t>
  </si>
  <si>
    <t>สสอ /รพ</t>
  </si>
  <si>
    <t>2.พัฒนาศักยภาพ อบรมตามหลักสูตรภายในประเทศ ปี 2564</t>
  </si>
  <si>
    <t>6 เดือน และ 12 เดือน</t>
  </si>
  <si>
    <t>รพ.สต.3 คน</t>
  </si>
  <si>
    <t>ค่าลงทะเบียน 3,500 บาท x 5 คน = 17,500 บาท</t>
  </si>
  <si>
    <t>หลังการจำหน่าย</t>
  </si>
  <si>
    <t>รพ. 1 คน</t>
  </si>
  <si>
    <t>รวมทั้งสิ้น 17,500 บาท</t>
  </si>
  <si>
    <t>จากการบำบัดรักษา</t>
  </si>
  <si>
    <t>สสอ. 1 คน</t>
  </si>
  <si>
    <t>3.โครงการค้นหากลุ่มเสี่ยงเพื่อเข้ารับการบำบัดโดยระบบ</t>
  </si>
  <si>
    <t>2.ผู้ป่วยยาเสพติด</t>
  </si>
  <si>
    <t>โรงเรียนมัธยม</t>
  </si>
  <si>
    <t>นักเรียน</t>
  </si>
  <si>
    <t>สมัครใจ ปีงบประมาณ 2564</t>
  </si>
  <si>
    <t>ต้องได้รับการบำบัด</t>
  </si>
  <si>
    <t>ศึกษาในอำเภอ</t>
  </si>
  <si>
    <t>มัธยมศึกษา</t>
  </si>
  <si>
    <t>3.1 กิจกรรมคัดกรองหากลุ่มเสี่ยง</t>
  </si>
  <si>
    <t>รักษาตามมาตรฐาน</t>
  </si>
  <si>
    <t>ค่าวัสดุวิทยาศาสตร  500 ชุด x 35 บาท = 17,500  บาท</t>
  </si>
  <si>
    <t>ภายใต้การกำกับดู</t>
  </si>
  <si>
    <t>3.2 กิจกรรมติดตาม บำบัด</t>
  </si>
  <si>
    <t>แลมาตรฐานโดย</t>
  </si>
  <si>
    <t>ค่าอาหารกลางวัน 100 คน x 100 บ x 1 วัน = 10,000 บ</t>
  </si>
  <si>
    <t>กระทรวงสาธารณสุข</t>
  </si>
  <si>
    <t>ค่าอาหารว่างและเครื่องดื่ม 100 คน x 30 บ x 2 มื้อ = 6,000 บ</t>
  </si>
  <si>
    <t>รวมทั้งสิ้น  33,500 บาท</t>
  </si>
  <si>
    <t>4.โครงการบำบัดผู้เสพผู้ติดยาเสพติดโดยระบบสมัครใจ ปี 2564</t>
  </si>
  <si>
    <t>รพ.สต. 16 แห่ง</t>
  </si>
  <si>
    <t>กลุ่มเสี่ยง</t>
  </si>
  <si>
    <t xml:space="preserve">กิจกรรมบันทึกบำบัดและติดตาม ในระบบ บสต </t>
  </si>
  <si>
    <t>รพ.1 แห่ง</t>
  </si>
  <si>
    <t>จากการ</t>
  </si>
  <si>
    <t>100 คน x 100 คน x 7 ครั้ง = 70,000 บาท</t>
  </si>
  <si>
    <t>คัดกรอง</t>
  </si>
  <si>
    <t>กิจกรรมติดตามเยี่ยม 100 คน x 50 บาท x 4 ครั้ง = 20,000 บาท</t>
  </si>
  <si>
    <t>รวมทั้งสิ้น  90,000 บาท</t>
  </si>
  <si>
    <t>5.โครงการขยายเครือข่ายหมู่บ้าน CBTX ปีงบประมาณ 2564</t>
  </si>
  <si>
    <t xml:space="preserve">รพ.สต.ละ1 </t>
  </si>
  <si>
    <t>ผู้เสพที่ได้</t>
  </si>
  <si>
    <t>กิจกรรมอบรมแกนนำในการทำหมู่บ้าน CBTX</t>
  </si>
  <si>
    <t>หมู่บ้าน</t>
  </si>
  <si>
    <t>จาการคัด</t>
  </si>
  <si>
    <t>แกนนำ คือ ผู้นำชุมชน อสม นายก อบต จนท.รพ.สต  รวม 140 คน</t>
  </si>
  <si>
    <t>กรองในชุม</t>
  </si>
  <si>
    <t>ค่าอาหารกลางวัน 140 คน x 100 บ x 1 วัน = 14,000 บ</t>
  </si>
  <si>
    <t>ชน</t>
  </si>
  <si>
    <t xml:space="preserve"> ค่าอาหารว่างและเครื่องดื่ม 140 คน x 30 บ x 2 มื้อ = 8,400 บ</t>
  </si>
  <si>
    <t xml:space="preserve"> ค่าวิทยากร 3 คน x 3 ซม x 600 บ = 5,400 บ</t>
  </si>
  <si>
    <t>ค่าป้ายไวนิล 1,000 บาท</t>
  </si>
  <si>
    <t>ค่าเดินทางผู้อบรม 100 บาท x 140 คน = 14,000 บาท</t>
  </si>
  <si>
    <t>กิจกรรมหมู่บ้าน CBTX</t>
  </si>
  <si>
    <t>จัดตั้งคณะทำงาน / จัดตั้งศูนย์ CBTX</t>
  </si>
  <si>
    <t>คัดกรองกลุ่มเสี่ยงในชุมชน</t>
  </si>
  <si>
    <t>บำบัด รักษา ฟื้นฟู</t>
  </si>
  <si>
    <t>ติดตาม / ประเมิน</t>
  </si>
  <si>
    <t>คืนข้อมูลให้ชุมชน</t>
  </si>
  <si>
    <t>รวมทั้งสิน 42,800 บาท</t>
  </si>
  <si>
    <t>ชื่อโครงการ :25. โครงการการบริบาลฟื้นสภาพระยะกลาง (Intermediate care; IMC)</t>
  </si>
  <si>
    <t>43. ร้อยละของโรงพยาบาลระดับ M และ F ในจังหวัดที่ให้การบริบาลฟื้นสภาพระยะกลางแบบผู้ป่วยใน (intermediate bed/ward)</t>
  </si>
  <si>
    <t>ตัวชี้วัดที่และค่าเป้าหมาย</t>
  </si>
  <si>
    <t>15. โครงการพัฒนาระบบบริการดูแลระยะกลาง</t>
  </si>
  <si>
    <t>1) ลดความแออัดของโรงพยาบาล</t>
  </si>
  <si>
    <t>ร้อยละ 10</t>
  </si>
  <si>
    <t>จนท</t>
  </si>
  <si>
    <t xml:space="preserve"> (Intermediate Care)</t>
  </si>
  <si>
    <t>ศูนย์หรือacute care settings</t>
  </si>
  <si>
    <t>2) ฟื้นฟูสมรรถนะและลดภาวะ</t>
  </si>
  <si>
    <t>การดูแลระยะกลาง (Intermediate Care)</t>
  </si>
  <si>
    <t xml:space="preserve">แทรกซ้อน เช่น intensive </t>
  </si>
  <si>
    <t>16 แห่ง</t>
  </si>
  <si>
    <t>เครือข่ายบริการสุขภาพอำเภอคำเขื่อนแก้วปี 2564</t>
  </si>
  <si>
    <t>rehabilitation</t>
  </si>
  <si>
    <t>3) ลดการกลับเข้ารักษาใน</t>
  </si>
  <si>
    <t>โรงพยาบาลด้วยโรคเดิมหรือ</t>
  </si>
  <si>
    <t>ค่าอาหารว่างและเครื่องดื่ม  50 คน x 50 บาท</t>
  </si>
  <si>
    <t>ภาวะแทรกซ้อนจากโรคเดิม</t>
  </si>
  <si>
    <t>4) เพิ่มประสิทธิภาพการบริหาร</t>
  </si>
  <si>
    <t xml:space="preserve">จัดการเตียง (bed utility) </t>
  </si>
  <si>
    <t>ค่าวิทยากร 600X6 =3,600</t>
  </si>
  <si>
    <t>ในระดับจังหวัดหรือเขต</t>
  </si>
  <si>
    <t>รวมเป็นเงิน 13, 100 บาท</t>
  </si>
  <si>
    <t>5) เพิ่มทักษะในการดูแลตนเอง</t>
  </si>
  <si>
    <t>ในผู้ป่วยและผู้ดูแล</t>
  </si>
  <si>
    <t>6) เชื่อมโยงแผนการดูแลและ</t>
  </si>
  <si>
    <t>การดูแลสู่การดูแลในชุมชน</t>
  </si>
  <si>
    <t>และที่บ้าน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</si>
</sst>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_(* #,##0_);_(* \(#,##0\);_(* &quot;-&quot;??_);_(@_)"/>
  </numFmts>
  <fonts count="2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2"/>
      <name val="TH SarabunPSK"/>
      <family val="2"/>
    </font>
    <font>
      <sz val="12"/>
      <color indexed="63"/>
      <name val="TH SarabunPSK"/>
      <family val="2"/>
    </font>
    <font>
      <b/>
      <sz val="12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2"/>
      <color rgb="FF000000"/>
      <name val="TH SarabunPSK"/>
      <family val="2"/>
    </font>
    <font>
      <sz val="12"/>
      <color rgb="FF3F3F3F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b/>
      <sz val="12"/>
      <color rgb="FFC00000"/>
      <name val="TH SarabunPSK"/>
      <family val="2"/>
    </font>
    <font>
      <sz val="12"/>
      <color rgb="FFC00000"/>
      <name val="TH SarabunPSK"/>
      <family val="2"/>
    </font>
    <font>
      <sz val="12"/>
      <color theme="0"/>
      <name val="TH SarabunPSK"/>
      <family val="2"/>
    </font>
    <font>
      <b/>
      <sz val="12"/>
      <color theme="1"/>
      <name val="TH SarabunPSK"/>
      <family val="2"/>
    </font>
    <font>
      <b/>
      <sz val="12"/>
      <color theme="1" tint="4.9989318521683403E-2"/>
      <name val="TH SarabunPSK"/>
      <family val="2"/>
    </font>
    <font>
      <sz val="12"/>
      <color theme="1" tint="4.9989318521683403E-2"/>
      <name val="TH SarabunPSK"/>
      <family val="2"/>
    </font>
    <font>
      <sz val="12"/>
      <color theme="1"/>
      <name val="Tahoma"/>
      <family val="2"/>
      <scheme val="minor"/>
    </font>
    <font>
      <sz val="12"/>
      <color theme="1"/>
      <name val="Tahoma"/>
      <family val="2"/>
    </font>
    <font>
      <sz val="12"/>
      <color rgb="FF0070C0"/>
      <name val="TH SarabunPSK"/>
      <family val="2"/>
    </font>
    <font>
      <sz val="10"/>
      <name val="TH SarabunPSK"/>
      <family val="2"/>
    </font>
    <font>
      <sz val="10"/>
      <color theme="1"/>
      <name val="TH SarabunPSK"/>
      <family val="2"/>
    </font>
    <font>
      <b/>
      <sz val="12"/>
      <color rgb="FF00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2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0" fontId="2" fillId="2" borderId="1" applyNumberFormat="0" applyAlignment="0" applyProtection="0"/>
    <xf numFmtId="0" fontId="6" fillId="0" borderId="0"/>
    <xf numFmtId="0" fontId="7" fillId="0" borderId="0"/>
    <xf numFmtId="0" fontId="7" fillId="0" borderId="0"/>
  </cellStyleXfs>
  <cellXfs count="418">
    <xf numFmtId="0" fontId="0" fillId="0" borderId="0" xfId="0"/>
    <xf numFmtId="0" fontId="3" fillId="0" borderId="0" xfId="0" applyFont="1" applyAlignment="1"/>
    <xf numFmtId="0" fontId="3" fillId="0" borderId="7" xfId="0" applyFont="1" applyBorder="1" applyAlignment="1">
      <alignment vertical="top"/>
    </xf>
    <xf numFmtId="0" fontId="3" fillId="0" borderId="7" xfId="0" applyFont="1" applyBorder="1" applyAlignment="1"/>
    <xf numFmtId="188" fontId="3" fillId="0" borderId="7" xfId="1" applyNumberFormat="1" applyFont="1" applyBorder="1" applyAlignment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/>
    <xf numFmtId="0" fontId="8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0" xfId="0" applyFont="1" applyAlignment="1" applyProtection="1">
      <alignment horizontal="left"/>
      <protection locked="0"/>
    </xf>
    <xf numFmtId="188" fontId="5" fillId="0" borderId="0" xfId="1" applyNumberFormat="1" applyFont="1" applyBorder="1" applyAlignment="1">
      <alignment horizontal="center"/>
    </xf>
    <xf numFmtId="188" fontId="5" fillId="0" borderId="0" xfId="1" applyNumberFormat="1" applyFont="1" applyAlignment="1">
      <alignment horizontal="center"/>
    </xf>
    <xf numFmtId="188" fontId="3" fillId="0" borderId="0" xfId="1" applyNumberFormat="1" applyFont="1" applyBorder="1" applyAlignment="1">
      <alignment vertical="top"/>
    </xf>
    <xf numFmtId="188" fontId="3" fillId="0" borderId="0" xfId="1" applyNumberFormat="1" applyFont="1" applyAlignment="1">
      <alignment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left"/>
    </xf>
    <xf numFmtId="0" fontId="5" fillId="0" borderId="7" xfId="0" applyFont="1" applyBorder="1"/>
    <xf numFmtId="188" fontId="3" fillId="0" borderId="12" xfId="1" applyNumberFormat="1" applyFont="1" applyBorder="1" applyAlignment="1"/>
    <xf numFmtId="0" fontId="4" fillId="3" borderId="8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0" fontId="8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Border="1" applyAlignment="1"/>
    <xf numFmtId="0" fontId="5" fillId="0" borderId="7" xfId="0" applyFont="1" applyBorder="1" applyAlignment="1">
      <alignment vertical="top"/>
    </xf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0" fontId="10" fillId="0" borderId="7" xfId="0" applyFont="1" applyBorder="1"/>
    <xf numFmtId="0" fontId="10" fillId="0" borderId="7" xfId="0" applyFont="1" applyBorder="1" applyAlignment="1">
      <alignment vertical="top"/>
    </xf>
    <xf numFmtId="0" fontId="3" fillId="4" borderId="7" xfId="0" applyFont="1" applyFill="1" applyBorder="1" applyAlignment="1"/>
    <xf numFmtId="0" fontId="11" fillId="0" borderId="7" xfId="0" applyFont="1" applyBorder="1" applyAlignment="1">
      <alignment vertical="top"/>
    </xf>
    <xf numFmtId="0" fontId="5" fillId="0" borderId="7" xfId="0" applyFont="1" applyBorder="1" applyAlignment="1">
      <alignment horizontal="left" vertical="top"/>
    </xf>
    <xf numFmtId="188" fontId="3" fillId="0" borderId="7" xfId="1" applyNumberFormat="1" applyFont="1" applyBorder="1" applyAlignment="1">
      <alignment horizontal="center"/>
    </xf>
    <xf numFmtId="0" fontId="12" fillId="0" borderId="7" xfId="0" applyFont="1" applyBorder="1" applyAlignment="1">
      <alignment vertical="top"/>
    </xf>
    <xf numFmtId="0" fontId="13" fillId="0" borderId="7" xfId="0" applyFont="1" applyBorder="1" applyAlignment="1">
      <alignment vertical="top"/>
    </xf>
    <xf numFmtId="188" fontId="13" fillId="0" borderId="7" xfId="1" applyNumberFormat="1" applyFont="1" applyBorder="1" applyAlignment="1">
      <alignment horizontal="center"/>
    </xf>
    <xf numFmtId="0" fontId="5" fillId="0" borderId="7" xfId="0" applyFont="1" applyBorder="1" applyAlignment="1"/>
    <xf numFmtId="0" fontId="3" fillId="0" borderId="9" xfId="0" applyFont="1" applyBorder="1" applyAlignment="1"/>
    <xf numFmtId="0" fontId="5" fillId="3" borderId="7" xfId="0" applyFont="1" applyFill="1" applyBorder="1" applyAlignment="1">
      <alignment horizontal="left"/>
    </xf>
    <xf numFmtId="0" fontId="14" fillId="3" borderId="7" xfId="0" applyFont="1" applyFill="1" applyBorder="1" applyAlignment="1"/>
    <xf numFmtId="0" fontId="15" fillId="3" borderId="7" xfId="0" applyFont="1" applyFill="1" applyBorder="1" applyAlignment="1">
      <alignment vertical="center"/>
    </xf>
    <xf numFmtId="0" fontId="14" fillId="4" borderId="7" xfId="0" applyFont="1" applyFill="1" applyBorder="1" applyAlignment="1"/>
    <xf numFmtId="188" fontId="5" fillId="0" borderId="7" xfId="1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5" fillId="0" borderId="7" xfId="0" applyFont="1" applyBorder="1"/>
    <xf numFmtId="0" fontId="3" fillId="0" borderId="7" xfId="0" applyFont="1" applyBorder="1" applyAlignment="1">
      <alignment horizontal="center" vertical="center"/>
    </xf>
    <xf numFmtId="0" fontId="15" fillId="0" borderId="7" xfId="0" applyFont="1" applyBorder="1" applyAlignment="1"/>
    <xf numFmtId="0" fontId="10" fillId="0" borderId="7" xfId="0" applyFont="1" applyBorder="1" applyAlignment="1">
      <alignment horizontal="left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top"/>
    </xf>
    <xf numFmtId="0" fontId="10" fillId="0" borderId="7" xfId="0" applyFont="1" applyBorder="1" applyAlignment="1"/>
    <xf numFmtId="0" fontId="5" fillId="0" borderId="7" xfId="0" applyFont="1" applyBorder="1" applyAlignment="1">
      <alignment horizontal="left" wrapText="1"/>
    </xf>
    <xf numFmtId="0" fontId="17" fillId="0" borderId="11" xfId="0" applyFont="1" applyBorder="1" applyAlignment="1"/>
    <xf numFmtId="0" fontId="17" fillId="0" borderId="11" xfId="0" applyFont="1" applyBorder="1"/>
    <xf numFmtId="188" fontId="17" fillId="0" borderId="11" xfId="1" applyNumberFormat="1" applyFont="1" applyBorder="1" applyAlignment="1"/>
    <xf numFmtId="0" fontId="17" fillId="0" borderId="0" xfId="0" applyFont="1" applyAlignment="1"/>
    <xf numFmtId="0" fontId="5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/>
    <xf numFmtId="188" fontId="3" fillId="0" borderId="6" xfId="1" applyNumberFormat="1" applyFont="1" applyBorder="1" applyAlignment="1"/>
    <xf numFmtId="0" fontId="10" fillId="0" borderId="7" xfId="0" applyFont="1" applyBorder="1" applyAlignment="1">
      <alignment horizontal="left" vertical="center"/>
    </xf>
    <xf numFmtId="0" fontId="10" fillId="0" borderId="7" xfId="3" applyFont="1" applyBorder="1" applyAlignment="1"/>
    <xf numFmtId="0" fontId="5" fillId="0" borderId="12" xfId="0" applyFont="1" applyBorder="1" applyAlignment="1">
      <alignment horizontal="left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10" fillId="0" borderId="12" xfId="0" applyFont="1" applyBorder="1"/>
    <xf numFmtId="0" fontId="3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10" fillId="0" borderId="0" xfId="0" applyFont="1"/>
    <xf numFmtId="0" fontId="3" fillId="3" borderId="7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center"/>
    </xf>
    <xf numFmtId="0" fontId="3" fillId="0" borderId="7" xfId="3" applyFont="1" applyBorder="1" applyAlignment="1">
      <alignment horizontal="center" vertical="top"/>
    </xf>
    <xf numFmtId="0" fontId="3" fillId="0" borderId="7" xfId="0" applyFont="1" applyBorder="1" applyAlignment="1">
      <alignment horizontal="left" wrapText="1"/>
    </xf>
    <xf numFmtId="188" fontId="3" fillId="0" borderId="11" xfId="1" applyNumberFormat="1" applyFont="1" applyBorder="1" applyAlignment="1"/>
    <xf numFmtId="0" fontId="3" fillId="0" borderId="11" xfId="0" applyFont="1" applyBorder="1" applyAlignment="1"/>
    <xf numFmtId="0" fontId="3" fillId="0" borderId="0" xfId="0" applyFont="1" applyFill="1" applyAlignment="1">
      <alignment horizontal="center" vertical="top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12" xfId="0" applyFont="1" applyBorder="1" applyAlignment="1">
      <alignment horizontal="center"/>
    </xf>
    <xf numFmtId="0" fontId="8" fillId="0" borderId="6" xfId="0" applyFont="1" applyBorder="1"/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188" fontId="13" fillId="0" borderId="7" xfId="1" applyNumberFormat="1" applyFont="1" applyBorder="1" applyAlignment="1"/>
    <xf numFmtId="0" fontId="3" fillId="0" borderId="12" xfId="0" applyFont="1" applyBorder="1" applyAlignment="1">
      <alignment horizontal="left" wrapText="1"/>
    </xf>
    <xf numFmtId="0" fontId="1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7" xfId="0" applyFont="1" applyBorder="1" applyAlignment="1">
      <alignment vertical="center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Border="1" applyAlignment="1">
      <alignment horizontal="center" vertical="center"/>
    </xf>
    <xf numFmtId="188" fontId="15" fillId="0" borderId="0" xfId="1" applyNumberFormat="1" applyFont="1" applyBorder="1" applyAlignment="1">
      <alignment horizontal="center" vertical="center"/>
    </xf>
    <xf numFmtId="188" fontId="15" fillId="0" borderId="0" xfId="1" applyNumberFormat="1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88" fontId="10" fillId="0" borderId="0" xfId="1" applyNumberFormat="1" applyFont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Border="1" applyAlignment="1">
      <alignment vertical="center"/>
    </xf>
    <xf numFmtId="0" fontId="10" fillId="3" borderId="2" xfId="2" applyFont="1" applyFill="1" applyBorder="1" applyAlignment="1">
      <alignment horizontal="center" vertical="center"/>
    </xf>
    <xf numFmtId="0" fontId="10" fillId="3" borderId="11" xfId="2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188" fontId="10" fillId="0" borderId="6" xfId="1" applyNumberFormat="1" applyFont="1" applyBorder="1" applyAlignment="1">
      <alignment vertical="center"/>
    </xf>
    <xf numFmtId="188" fontId="10" fillId="0" borderId="7" xfId="1" applyNumberFormat="1" applyFont="1" applyBorder="1" applyAlignment="1">
      <alignment vertical="center"/>
    </xf>
    <xf numFmtId="3" fontId="10" fillId="0" borderId="7" xfId="0" applyNumberFormat="1" applyFont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188" fontId="10" fillId="0" borderId="7" xfId="0" applyNumberFormat="1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188" fontId="10" fillId="0" borderId="2" xfId="1" applyNumberFormat="1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/>
    </xf>
    <xf numFmtId="0" fontId="10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188" fontId="10" fillId="0" borderId="12" xfId="1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3" borderId="2" xfId="2" applyFont="1" applyFill="1" applyBorder="1" applyAlignment="1">
      <alignment horizontal="center" vertical="center"/>
    </xf>
    <xf numFmtId="188" fontId="3" fillId="0" borderId="0" xfId="1" applyNumberFormat="1" applyFont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3" borderId="10" xfId="2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/>
    </xf>
    <xf numFmtId="0" fontId="5" fillId="0" borderId="7" xfId="0" applyFont="1" applyFill="1" applyBorder="1" applyAlignment="1"/>
    <xf numFmtId="0" fontId="3" fillId="0" borderId="7" xfId="0" applyFont="1" applyFill="1" applyBorder="1" applyAlignment="1">
      <alignment horizontal="center"/>
    </xf>
    <xf numFmtId="0" fontId="5" fillId="3" borderId="7" xfId="0" applyFont="1" applyFill="1" applyBorder="1" applyAlignment="1"/>
    <xf numFmtId="0" fontId="3" fillId="0" borderId="7" xfId="0" applyFont="1" applyFill="1" applyBorder="1" applyAlignment="1"/>
    <xf numFmtId="188" fontId="3" fillId="0" borderId="7" xfId="1" applyNumberFormat="1" applyFont="1" applyFill="1" applyBorder="1" applyAlignment="1"/>
    <xf numFmtId="3" fontId="3" fillId="0" borderId="7" xfId="0" applyNumberFormat="1" applyFont="1" applyBorder="1" applyAlignment="1"/>
    <xf numFmtId="0" fontId="3" fillId="3" borderId="7" xfId="0" applyFont="1" applyFill="1" applyBorder="1" applyAlignment="1">
      <alignment horizontal="center"/>
    </xf>
    <xf numFmtId="0" fontId="3" fillId="3" borderId="7" xfId="0" applyFont="1" applyFill="1" applyBorder="1" applyAlignment="1"/>
    <xf numFmtId="0" fontId="5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8" fillId="0" borderId="7" xfId="0" applyFont="1" applyBorder="1" applyAlignment="1"/>
    <xf numFmtId="0" fontId="17" fillId="0" borderId="7" xfId="0" applyFont="1" applyBorder="1" applyAlignment="1">
      <alignment horizontal="left" readingOrder="1"/>
    </xf>
    <xf numFmtId="0" fontId="3" fillId="0" borderId="12" xfId="0" applyFont="1" applyBorder="1" applyAlignment="1">
      <alignment horizontal="left"/>
    </xf>
    <xf numFmtId="0" fontId="3" fillId="3" borderId="12" xfId="0" applyFont="1" applyFill="1" applyBorder="1" applyAlignment="1"/>
    <xf numFmtId="0" fontId="5" fillId="0" borderId="12" xfId="0" applyFont="1" applyBorder="1" applyAlignment="1"/>
    <xf numFmtId="3" fontId="3" fillId="0" borderId="12" xfId="0" applyNumberFormat="1" applyFont="1" applyBorder="1" applyAlignment="1"/>
    <xf numFmtId="0" fontId="3" fillId="0" borderId="2" xfId="0" applyFont="1" applyBorder="1" applyAlignment="1"/>
    <xf numFmtId="188" fontId="3" fillId="0" borderId="2" xfId="1" applyNumberFormat="1" applyFont="1" applyBorder="1" applyAlignment="1"/>
    <xf numFmtId="0" fontId="8" fillId="0" borderId="0" xfId="0" applyFont="1" applyAlignment="1"/>
    <xf numFmtId="0" fontId="3" fillId="0" borderId="0" xfId="0" applyFont="1" applyFill="1" applyBorder="1" applyAlignment="1">
      <alignment horizontal="left" vertical="top"/>
    </xf>
    <xf numFmtId="0" fontId="4" fillId="3" borderId="11" xfId="2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top"/>
    </xf>
    <xf numFmtId="0" fontId="3" fillId="0" borderId="16" xfId="0" applyFont="1" applyBorder="1"/>
    <xf numFmtId="0" fontId="3" fillId="0" borderId="16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18" xfId="0" applyFont="1" applyBorder="1" applyAlignment="1"/>
    <xf numFmtId="0" fontId="3" fillId="0" borderId="19" xfId="0" applyFont="1" applyBorder="1" applyAlignment="1">
      <alignment vertical="top"/>
    </xf>
    <xf numFmtId="0" fontId="8" fillId="0" borderId="7" xfId="0" applyFont="1" applyBorder="1" applyAlignment="1">
      <alignment horizontal="left" vertical="top"/>
    </xf>
    <xf numFmtId="0" fontId="8" fillId="0" borderId="20" xfId="0" applyFont="1" applyBorder="1"/>
    <xf numFmtId="0" fontId="3" fillId="0" borderId="20" xfId="0" applyFont="1" applyBorder="1" applyAlignment="1">
      <alignment vertical="top"/>
    </xf>
    <xf numFmtId="0" fontId="3" fillId="0" borderId="19" xfId="0" applyFont="1" applyBorder="1" applyAlignment="1">
      <alignment horizontal="left"/>
    </xf>
    <xf numFmtId="188" fontId="3" fillId="0" borderId="19" xfId="1" applyNumberFormat="1" applyFont="1" applyBorder="1" applyAlignment="1"/>
    <xf numFmtId="0" fontId="3" fillId="0" borderId="19" xfId="0" applyFont="1" applyBorder="1" applyAlignment="1">
      <alignment horizontal="left" vertical="top"/>
    </xf>
    <xf numFmtId="0" fontId="8" fillId="0" borderId="19" xfId="0" applyFont="1" applyBorder="1" applyAlignment="1">
      <alignment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vertical="top"/>
    </xf>
    <xf numFmtId="0" fontId="8" fillId="0" borderId="19" xfId="0" applyFont="1" applyBorder="1" applyAlignment="1"/>
    <xf numFmtId="0" fontId="3" fillId="0" borderId="19" xfId="0" applyFont="1" applyBorder="1" applyAlignment="1">
      <alignment vertical="center"/>
    </xf>
    <xf numFmtId="0" fontId="11" fillId="0" borderId="7" xfId="0" applyFont="1" applyBorder="1" applyAlignment="1"/>
    <xf numFmtId="0" fontId="11" fillId="0" borderId="19" xfId="0" applyFont="1" applyBorder="1" applyAlignment="1"/>
    <xf numFmtId="188" fontId="11" fillId="0" borderId="7" xfId="1" applyNumberFormat="1" applyFont="1" applyBorder="1" applyAlignment="1"/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19" xfId="0" applyFont="1" applyFill="1" applyBorder="1" applyAlignment="1"/>
    <xf numFmtId="0" fontId="3" fillId="0" borderId="0" xfId="0" applyFont="1" applyFill="1" applyBorder="1" applyAlignment="1"/>
    <xf numFmtId="188" fontId="3" fillId="0" borderId="23" xfId="1" applyNumberFormat="1" applyFont="1" applyFill="1" applyBorder="1" applyAlignment="1"/>
    <xf numFmtId="188" fontId="3" fillId="0" borderId="2" xfId="1" applyNumberFormat="1" applyFont="1" applyFill="1" applyBorder="1" applyAlignment="1"/>
    <xf numFmtId="0" fontId="3" fillId="0" borderId="0" xfId="0" applyFont="1" applyAlignment="1">
      <alignment vertical="top"/>
    </xf>
    <xf numFmtId="0" fontId="10" fillId="4" borderId="7" xfId="0" applyFont="1" applyFill="1" applyBorder="1" applyAlignment="1">
      <alignment vertical="center"/>
    </xf>
    <xf numFmtId="0" fontId="20" fillId="4" borderId="7" xfId="2" applyFont="1" applyFill="1" applyBorder="1" applyAlignment="1">
      <alignment horizontal="center" vertical="center"/>
    </xf>
    <xf numFmtId="0" fontId="11" fillId="4" borderId="7" xfId="0" applyFont="1" applyFill="1" applyBorder="1" applyAlignment="1"/>
    <xf numFmtId="0" fontId="3" fillId="0" borderId="22" xfId="3" applyFont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center"/>
    </xf>
    <xf numFmtId="188" fontId="21" fillId="0" borderId="7" xfId="1" applyNumberFormat="1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188" fontId="21" fillId="0" borderId="7" xfId="1" applyNumberFormat="1" applyFont="1" applyBorder="1" applyAlignment="1"/>
    <xf numFmtId="0" fontId="22" fillId="0" borderId="7" xfId="0" applyFont="1" applyBorder="1" applyAlignment="1"/>
    <xf numFmtId="0" fontId="10" fillId="0" borderId="0" xfId="0" applyFont="1" applyFill="1" applyBorder="1" applyAlignment="1">
      <alignment horizontal="left" vertical="center"/>
    </xf>
    <xf numFmtId="3" fontId="3" fillId="3" borderId="7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left" vertical="top"/>
    </xf>
    <xf numFmtId="0" fontId="5" fillId="4" borderId="7" xfId="3" applyFont="1" applyFill="1" applyBorder="1" applyAlignment="1">
      <alignment horizontal="center" vertical="center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wrapText="1"/>
    </xf>
    <xf numFmtId="49" fontId="3" fillId="0" borderId="7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188" fontId="3" fillId="0" borderId="7" xfId="1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60" fontId="3" fillId="0" borderId="7" xfId="0" applyNumberFormat="1" applyFont="1" applyBorder="1" applyAlignment="1">
      <alignment vertical="center" wrapText="1"/>
    </xf>
    <xf numFmtId="60" fontId="3" fillId="0" borderId="7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4" borderId="12" xfId="3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4" fillId="3" borderId="11" xfId="2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3" fillId="5" borderId="7" xfId="0" applyFont="1" applyFill="1" applyBorder="1" applyAlignment="1"/>
    <xf numFmtId="0" fontId="3" fillId="5" borderId="7" xfId="0" applyFont="1" applyFill="1" applyBorder="1" applyAlignment="1">
      <alignment vertical="top"/>
    </xf>
    <xf numFmtId="0" fontId="3" fillId="6" borderId="7" xfId="0" applyFont="1" applyFill="1" applyBorder="1" applyAlignment="1"/>
    <xf numFmtId="0" fontId="14" fillId="3" borderId="7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0" borderId="12" xfId="0" applyFont="1" applyBorder="1"/>
    <xf numFmtId="188" fontId="3" fillId="0" borderId="2" xfId="0" applyNumberFormat="1" applyFont="1" applyBorder="1" applyAlignment="1">
      <alignment vertical="top"/>
    </xf>
    <xf numFmtId="3" fontId="3" fillId="0" borderId="2" xfId="0" applyNumberFormat="1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 vertical="center"/>
    </xf>
    <xf numFmtId="188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88" fontId="3" fillId="0" borderId="6" xfId="1" applyNumberFormat="1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5" applyFont="1" applyAlignment="1"/>
    <xf numFmtId="0" fontId="5" fillId="0" borderId="0" xfId="5" applyFont="1" applyAlignment="1" applyProtection="1">
      <alignment horizontal="left"/>
      <protection locked="0"/>
    </xf>
    <xf numFmtId="0" fontId="5" fillId="0" borderId="0" xfId="5" applyFont="1" applyBorder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left" vertical="top"/>
    </xf>
    <xf numFmtId="0" fontId="3" fillId="0" borderId="0" xfId="5" applyFont="1" applyFill="1" applyBorder="1" applyAlignment="1">
      <alignment vertical="top" wrapText="1"/>
    </xf>
    <xf numFmtId="0" fontId="3" fillId="0" borderId="0" xfId="5" applyFont="1" applyFill="1" applyBorder="1" applyAlignment="1">
      <alignment horizontal="center" vertical="top" wrapText="1"/>
    </xf>
    <xf numFmtId="0" fontId="5" fillId="0" borderId="0" xfId="5" applyFont="1" applyFill="1" applyBorder="1" applyAlignment="1">
      <alignment horizontal="center"/>
    </xf>
    <xf numFmtId="0" fontId="3" fillId="0" borderId="0" xfId="5" applyFont="1" applyFill="1" applyBorder="1" applyAlignment="1">
      <alignment vertical="center"/>
    </xf>
    <xf numFmtId="0" fontId="3" fillId="0" borderId="0" xfId="5" applyFont="1" applyFill="1" applyBorder="1" applyAlignment="1">
      <alignment vertical="top"/>
    </xf>
    <xf numFmtId="0" fontId="3" fillId="0" borderId="0" xfId="5" applyFont="1" applyFill="1" applyAlignment="1">
      <alignment vertical="top"/>
    </xf>
    <xf numFmtId="0" fontId="3" fillId="0" borderId="0" xfId="5" applyFont="1" applyFill="1" applyBorder="1" applyAlignment="1">
      <alignment horizontal="left" vertical="top" wrapText="1"/>
    </xf>
    <xf numFmtId="0" fontId="3" fillId="0" borderId="0" xfId="5" applyFont="1" applyBorder="1" applyAlignment="1"/>
    <xf numFmtId="49" fontId="23" fillId="0" borderId="6" xfId="5" applyNumberFormat="1" applyFont="1" applyBorder="1" applyAlignment="1">
      <alignment wrapText="1"/>
    </xf>
    <xf numFmtId="0" fontId="8" fillId="0" borderId="6" xfId="5" applyFont="1" applyBorder="1" applyAlignment="1">
      <alignment vertical="center"/>
    </xf>
    <xf numFmtId="0" fontId="3" fillId="0" borderId="6" xfId="5" applyFont="1" applyBorder="1" applyAlignment="1">
      <alignment horizontal="left" vertical="top"/>
    </xf>
    <xf numFmtId="0" fontId="3" fillId="0" borderId="6" xfId="5" applyFont="1" applyBorder="1" applyAlignment="1">
      <alignment vertical="top"/>
    </xf>
    <xf numFmtId="0" fontId="3" fillId="5" borderId="6" xfId="5" applyFont="1" applyFill="1" applyBorder="1" applyAlignment="1"/>
    <xf numFmtId="0" fontId="3" fillId="0" borderId="6" xfId="5" applyFont="1" applyBorder="1" applyAlignment="1"/>
    <xf numFmtId="3" fontId="3" fillId="0" borderId="6" xfId="5" applyNumberFormat="1" applyFont="1" applyBorder="1" applyAlignment="1"/>
    <xf numFmtId="49" fontId="5" fillId="0" borderId="7" xfId="5" applyNumberFormat="1" applyFont="1" applyBorder="1" applyAlignment="1">
      <alignment vertical="top" wrapText="1"/>
    </xf>
    <xf numFmtId="0" fontId="3" fillId="0" borderId="7" xfId="5" applyFont="1" applyBorder="1" applyAlignment="1">
      <alignment horizontal="left" vertical="top"/>
    </xf>
    <xf numFmtId="0" fontId="3" fillId="0" borderId="7" xfId="5" applyFont="1" applyBorder="1" applyAlignment="1">
      <alignment vertical="top"/>
    </xf>
    <xf numFmtId="0" fontId="3" fillId="0" borderId="7" xfId="5" applyFont="1" applyBorder="1" applyAlignment="1"/>
    <xf numFmtId="187" fontId="3" fillId="0" borderId="7" xfId="1" applyFont="1" applyBorder="1" applyAlignment="1">
      <alignment horizontal="left" wrapText="1"/>
    </xf>
    <xf numFmtId="49" fontId="3" fillId="0" borderId="7" xfId="5" applyNumberFormat="1" applyFont="1" applyBorder="1" applyAlignment="1">
      <alignment wrapText="1"/>
    </xf>
    <xf numFmtId="1" fontId="3" fillId="0" borderId="7" xfId="5" applyNumberFormat="1" applyFont="1" applyBorder="1" applyAlignment="1">
      <alignment horizontal="left" vertical="top"/>
    </xf>
    <xf numFmtId="0" fontId="8" fillId="0" borderId="7" xfId="5" applyFont="1" applyBorder="1" applyAlignment="1">
      <alignment vertical="center"/>
    </xf>
    <xf numFmtId="0" fontId="3" fillId="0" borderId="7" xfId="5" applyFont="1" applyBorder="1" applyAlignment="1">
      <alignment horizontal="center"/>
    </xf>
    <xf numFmtId="49" fontId="5" fillId="0" borderId="7" xfId="5" applyNumberFormat="1" applyFont="1" applyBorder="1" applyAlignment="1">
      <alignment wrapText="1"/>
    </xf>
    <xf numFmtId="0" fontId="3" fillId="0" borderId="7" xfId="5" applyFont="1" applyBorder="1" applyAlignment="1">
      <alignment horizontal="center" vertical="center"/>
    </xf>
    <xf numFmtId="49" fontId="5" fillId="0" borderId="7" xfId="5" applyNumberFormat="1" applyFont="1" applyBorder="1" applyAlignment="1"/>
    <xf numFmtId="0" fontId="3" fillId="5" borderId="7" xfId="5" applyFont="1" applyFill="1" applyBorder="1" applyAlignment="1"/>
    <xf numFmtId="49" fontId="5" fillId="0" borderId="7" xfId="5" applyNumberFormat="1" applyFont="1" applyBorder="1"/>
    <xf numFmtId="49" fontId="3" fillId="0" borderId="7" xfId="5" applyNumberFormat="1" applyFont="1" applyBorder="1"/>
    <xf numFmtId="49" fontId="3" fillId="0" borderId="7" xfId="5" applyNumberFormat="1" applyFont="1" applyBorder="1" applyAlignment="1"/>
    <xf numFmtId="0" fontId="5" fillId="0" borderId="7" xfId="5" applyFont="1" applyBorder="1" applyAlignment="1"/>
    <xf numFmtId="0" fontId="5" fillId="0" borderId="7" xfId="5" applyFont="1" applyBorder="1" applyAlignment="1">
      <alignment horizontal="left"/>
    </xf>
    <xf numFmtId="0" fontId="3" fillId="0" borderId="7" xfId="5" applyFont="1" applyBorder="1"/>
    <xf numFmtId="0" fontId="5" fillId="0" borderId="7" xfId="5" applyFont="1" applyBorder="1"/>
    <xf numFmtId="0" fontId="5" fillId="0" borderId="23" xfId="5" applyFont="1" applyBorder="1"/>
    <xf numFmtId="0" fontId="3" fillId="0" borderId="23" xfId="5" applyFont="1" applyBorder="1" applyAlignment="1">
      <alignment vertical="top"/>
    </xf>
    <xf numFmtId="0" fontId="3" fillId="0" borderId="23" xfId="5" applyFont="1" applyBorder="1" applyAlignment="1"/>
    <xf numFmtId="188" fontId="3" fillId="0" borderId="23" xfId="1" applyNumberFormat="1" applyFont="1" applyBorder="1" applyAlignment="1"/>
    <xf numFmtId="0" fontId="3" fillId="0" borderId="23" xfId="5" applyFont="1" applyBorder="1" applyAlignment="1">
      <alignment horizontal="center"/>
    </xf>
    <xf numFmtId="0" fontId="3" fillId="0" borderId="2" xfId="5" applyFont="1" applyBorder="1" applyAlignment="1"/>
    <xf numFmtId="0" fontId="3" fillId="0" borderId="0" xfId="5" applyFont="1" applyAlignment="1">
      <alignment vertical="top"/>
    </xf>
    <xf numFmtId="0" fontId="9" fillId="0" borderId="2" xfId="2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3" borderId="2" xfId="2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wrapText="1"/>
    </xf>
    <xf numFmtId="0" fontId="5" fillId="3" borderId="10" xfId="2" applyFont="1" applyFill="1" applyBorder="1" applyAlignment="1">
      <alignment horizontal="center" wrapText="1"/>
    </xf>
    <xf numFmtId="0" fontId="3" fillId="3" borderId="2" xfId="2" applyFont="1" applyFill="1" applyBorder="1" applyAlignment="1">
      <alignment horizontal="center" wrapText="1"/>
    </xf>
    <xf numFmtId="0" fontId="3" fillId="3" borderId="10" xfId="2" applyFont="1" applyFill="1" applyBorder="1" applyAlignment="1">
      <alignment horizont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/>
    </xf>
    <xf numFmtId="0" fontId="3" fillId="3" borderId="8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4" fillId="3" borderId="11" xfId="2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9" fillId="0" borderId="3" xfId="2" applyFont="1" applyFill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/>
    </xf>
    <xf numFmtId="0" fontId="9" fillId="3" borderId="8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3" borderId="2" xfId="2" applyFont="1" applyFill="1" applyBorder="1" applyAlignment="1">
      <alignment horizontal="left" vertical="center" wrapText="1"/>
    </xf>
    <xf numFmtId="0" fontId="9" fillId="3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horizontal="center" vertical="center"/>
    </xf>
    <xf numFmtId="0" fontId="10" fillId="3" borderId="2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3" borderId="3" xfId="2" applyFont="1" applyFill="1" applyBorder="1" applyAlignment="1">
      <alignment horizontal="center" vertical="center"/>
    </xf>
    <xf numFmtId="0" fontId="10" fillId="3" borderId="4" xfId="2" applyFont="1" applyFill="1" applyBorder="1" applyAlignment="1">
      <alignment horizontal="center" vertical="center"/>
    </xf>
    <xf numFmtId="0" fontId="10" fillId="3" borderId="5" xfId="2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3" borderId="2" xfId="2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top"/>
    </xf>
    <xf numFmtId="0" fontId="15" fillId="3" borderId="0" xfId="0" applyFont="1" applyFill="1" applyAlignment="1">
      <alignment horizontal="center" vertical="center"/>
    </xf>
    <xf numFmtId="0" fontId="9" fillId="3" borderId="6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horizontal="center" vertical="center" wrapText="1"/>
    </xf>
    <xf numFmtId="0" fontId="3" fillId="3" borderId="7" xfId="5" applyFont="1" applyFill="1" applyBorder="1" applyAlignment="1">
      <alignment horizontal="center" vertical="center" wrapText="1"/>
    </xf>
    <xf numFmtId="0" fontId="3" fillId="3" borderId="23" xfId="5" applyFont="1" applyFill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3" borderId="2" xfId="5" applyFont="1" applyFill="1" applyBorder="1" applyAlignment="1">
      <alignment horizontal="center" vertical="center" wrapText="1"/>
    </xf>
    <xf numFmtId="0" fontId="8" fillId="0" borderId="6" xfId="5" applyFont="1" applyBorder="1" applyAlignment="1"/>
    <xf numFmtId="0" fontId="3" fillId="0" borderId="24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top"/>
    </xf>
    <xf numFmtId="0" fontId="3" fillId="0" borderId="16" xfId="5" applyFont="1" applyBorder="1" applyAlignment="1">
      <alignment vertical="top"/>
    </xf>
    <xf numFmtId="0" fontId="3" fillId="4" borderId="6" xfId="5" applyFont="1" applyFill="1" applyBorder="1" applyAlignment="1"/>
    <xf numFmtId="0" fontId="3" fillId="0" borderId="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top"/>
    </xf>
    <xf numFmtId="0" fontId="3" fillId="0" borderId="19" xfId="5" applyFont="1" applyBorder="1" applyAlignment="1">
      <alignment vertical="top"/>
    </xf>
    <xf numFmtId="0" fontId="3" fillId="0" borderId="19" xfId="5" applyFont="1" applyBorder="1" applyAlignment="1">
      <alignment horizontal="center" vertical="center"/>
    </xf>
    <xf numFmtId="0" fontId="3" fillId="0" borderId="19" xfId="5" applyFont="1" applyBorder="1" applyAlignment="1"/>
    <xf numFmtId="1" fontId="3" fillId="0" borderId="19" xfId="5" applyNumberFormat="1" applyFont="1" applyBorder="1" applyAlignment="1">
      <alignment horizontal="left" vertical="top"/>
    </xf>
    <xf numFmtId="0" fontId="8" fillId="0" borderId="19" xfId="5" applyFont="1" applyBorder="1" applyAlignment="1">
      <alignment vertical="center"/>
    </xf>
    <xf numFmtId="0" fontId="3" fillId="0" borderId="19" xfId="5" applyFont="1" applyBorder="1" applyAlignment="1">
      <alignment horizontal="left" vertical="top"/>
    </xf>
    <xf numFmtId="0" fontId="5" fillId="0" borderId="17" xfId="0" applyFont="1" applyBorder="1" applyAlignment="1">
      <alignment vertical="top"/>
    </xf>
    <xf numFmtId="0" fontId="8" fillId="0" borderId="19" xfId="5" applyFont="1" applyBorder="1" applyAlignment="1"/>
    <xf numFmtId="0" fontId="3" fillId="0" borderId="19" xfId="5" applyFont="1" applyBorder="1" applyAlignment="1">
      <alignment vertical="center"/>
    </xf>
    <xf numFmtId="0" fontId="3" fillId="0" borderId="3" xfId="5" applyFont="1" applyBorder="1" applyAlignment="1">
      <alignment horizontal="center" vertical="top"/>
    </xf>
    <xf numFmtId="0" fontId="3" fillId="0" borderId="4" xfId="5" applyFont="1" applyBorder="1" applyAlignment="1">
      <alignment horizontal="center" vertical="top"/>
    </xf>
    <xf numFmtId="0" fontId="3" fillId="0" borderId="5" xfId="5" applyFont="1" applyBorder="1" applyAlignment="1">
      <alignment horizontal="center" vertical="top"/>
    </xf>
    <xf numFmtId="0" fontId="3" fillId="0" borderId="0" xfId="5" applyFont="1" applyFill="1" applyBorder="1" applyAlignment="1">
      <alignment horizontal="center" vertical="top"/>
    </xf>
    <xf numFmtId="0" fontId="3" fillId="0" borderId="0" xfId="5" applyFont="1" applyFill="1" applyBorder="1" applyAlignment="1">
      <alignment horizontal="left" vertical="top"/>
    </xf>
    <xf numFmtId="3" fontId="3" fillId="0" borderId="2" xfId="5" applyNumberFormat="1" applyFont="1" applyBorder="1" applyAlignment="1"/>
    <xf numFmtId="0" fontId="3" fillId="0" borderId="6" xfId="5" applyFont="1" applyBorder="1" applyAlignment="1">
      <alignment horizontal="center"/>
    </xf>
  </cellXfs>
  <cellStyles count="6">
    <cellStyle name="Normal 2" xfId="3"/>
    <cellStyle name="Normal 3" xfId="5"/>
    <cellStyle name="Normal 4" xfId="4"/>
    <cellStyle name="เครื่องหมายจุลภาค" xfId="1" builtinId="3"/>
    <cellStyle name="ปกติ" xfId="0" builtinId="0"/>
    <cellStyle name="แสดงผล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83"/>
  <sheetViews>
    <sheetView view="pageBreakPreview" topLeftCell="A67" zoomScale="60" zoomScaleNormal="90" workbookViewId="0">
      <selection activeCell="W88" sqref="W88"/>
    </sheetView>
  </sheetViews>
  <sheetFormatPr defaultRowHeight="18.600000000000001" x14ac:dyDescent="0.55000000000000004"/>
  <cols>
    <col min="1" max="1" width="24.296875" style="1" customWidth="1"/>
    <col min="2" max="2" width="12.296875" style="1" customWidth="1"/>
    <col min="3" max="3" width="7.69921875" style="1" customWidth="1"/>
    <col min="4" max="4" width="6.09765625" style="1" customWidth="1"/>
    <col min="5" max="5" width="6.69921875" style="1" customWidth="1"/>
    <col min="6" max="17" width="2.69921875" style="1" customWidth="1"/>
    <col min="18" max="19" width="2.8984375" style="1" customWidth="1"/>
    <col min="20" max="20" width="3.69921875" style="1" customWidth="1"/>
    <col min="21" max="21" width="7" style="1" customWidth="1"/>
    <col min="22" max="22" width="5.69921875" style="1" customWidth="1"/>
    <col min="23" max="23" width="7.09765625" style="1" customWidth="1"/>
    <col min="24" max="24" width="6.59765625" style="1" customWidth="1"/>
    <col min="25" max="25" width="7.59765625" style="1" customWidth="1"/>
    <col min="26" max="256" width="9.09765625" style="1"/>
    <col min="257" max="257" width="33.8984375" style="1" customWidth="1"/>
    <col min="258" max="258" width="28.69921875" style="1" customWidth="1"/>
    <col min="259" max="259" width="16.3984375" style="1" bestFit="1" customWidth="1"/>
    <col min="260" max="260" width="8.8984375" style="1" customWidth="1"/>
    <col min="261" max="261" width="11.59765625" style="1" customWidth="1"/>
    <col min="262" max="273" width="3" style="1" customWidth="1"/>
    <col min="274" max="275" width="4.69921875" style="1" bestFit="1" customWidth="1"/>
    <col min="276" max="276" width="6" style="1" customWidth="1"/>
    <col min="277" max="277" width="4.69921875" style="1" customWidth="1"/>
    <col min="278" max="278" width="10.09765625" style="1" bestFit="1" customWidth="1"/>
    <col min="279" max="279" width="9" style="1" customWidth="1"/>
    <col min="280" max="280" width="9.8984375" style="1" customWidth="1"/>
    <col min="281" max="281" width="10.09765625" style="1" customWidth="1"/>
    <col min="282" max="512" width="9.09765625" style="1"/>
    <col min="513" max="513" width="33.8984375" style="1" customWidth="1"/>
    <col min="514" max="514" width="28.69921875" style="1" customWidth="1"/>
    <col min="515" max="515" width="16.3984375" style="1" bestFit="1" customWidth="1"/>
    <col min="516" max="516" width="8.8984375" style="1" customWidth="1"/>
    <col min="517" max="517" width="11.59765625" style="1" customWidth="1"/>
    <col min="518" max="529" width="3" style="1" customWidth="1"/>
    <col min="530" max="531" width="4.69921875" style="1" bestFit="1" customWidth="1"/>
    <col min="532" max="532" width="6" style="1" customWidth="1"/>
    <col min="533" max="533" width="4.69921875" style="1" customWidth="1"/>
    <col min="534" max="534" width="10.09765625" style="1" bestFit="1" customWidth="1"/>
    <col min="535" max="535" width="9" style="1" customWidth="1"/>
    <col min="536" max="536" width="9.8984375" style="1" customWidth="1"/>
    <col min="537" max="537" width="10.09765625" style="1" customWidth="1"/>
    <col min="538" max="768" width="9.09765625" style="1"/>
    <col min="769" max="769" width="33.8984375" style="1" customWidth="1"/>
    <col min="770" max="770" width="28.69921875" style="1" customWidth="1"/>
    <col min="771" max="771" width="16.3984375" style="1" bestFit="1" customWidth="1"/>
    <col min="772" max="772" width="8.8984375" style="1" customWidth="1"/>
    <col min="773" max="773" width="11.59765625" style="1" customWidth="1"/>
    <col min="774" max="785" width="3" style="1" customWidth="1"/>
    <col min="786" max="787" width="4.69921875" style="1" bestFit="1" customWidth="1"/>
    <col min="788" max="788" width="6" style="1" customWidth="1"/>
    <col min="789" max="789" width="4.69921875" style="1" customWidth="1"/>
    <col min="790" max="790" width="10.09765625" style="1" bestFit="1" customWidth="1"/>
    <col min="791" max="791" width="9" style="1" customWidth="1"/>
    <col min="792" max="792" width="9.8984375" style="1" customWidth="1"/>
    <col min="793" max="793" width="10.09765625" style="1" customWidth="1"/>
    <col min="794" max="1024" width="9.09765625" style="1"/>
    <col min="1025" max="1025" width="33.8984375" style="1" customWidth="1"/>
    <col min="1026" max="1026" width="28.69921875" style="1" customWidth="1"/>
    <col min="1027" max="1027" width="16.3984375" style="1" bestFit="1" customWidth="1"/>
    <col min="1028" max="1028" width="8.8984375" style="1" customWidth="1"/>
    <col min="1029" max="1029" width="11.59765625" style="1" customWidth="1"/>
    <col min="1030" max="1041" width="3" style="1" customWidth="1"/>
    <col min="1042" max="1043" width="4.69921875" style="1" bestFit="1" customWidth="1"/>
    <col min="1044" max="1044" width="6" style="1" customWidth="1"/>
    <col min="1045" max="1045" width="4.69921875" style="1" customWidth="1"/>
    <col min="1046" max="1046" width="10.09765625" style="1" bestFit="1" customWidth="1"/>
    <col min="1047" max="1047" width="9" style="1" customWidth="1"/>
    <col min="1048" max="1048" width="9.8984375" style="1" customWidth="1"/>
    <col min="1049" max="1049" width="10.09765625" style="1" customWidth="1"/>
    <col min="1050" max="1280" width="9.09765625" style="1"/>
    <col min="1281" max="1281" width="33.8984375" style="1" customWidth="1"/>
    <col min="1282" max="1282" width="28.69921875" style="1" customWidth="1"/>
    <col min="1283" max="1283" width="16.3984375" style="1" bestFit="1" customWidth="1"/>
    <col min="1284" max="1284" width="8.8984375" style="1" customWidth="1"/>
    <col min="1285" max="1285" width="11.59765625" style="1" customWidth="1"/>
    <col min="1286" max="1297" width="3" style="1" customWidth="1"/>
    <col min="1298" max="1299" width="4.69921875" style="1" bestFit="1" customWidth="1"/>
    <col min="1300" max="1300" width="6" style="1" customWidth="1"/>
    <col min="1301" max="1301" width="4.69921875" style="1" customWidth="1"/>
    <col min="1302" max="1302" width="10.09765625" style="1" bestFit="1" customWidth="1"/>
    <col min="1303" max="1303" width="9" style="1" customWidth="1"/>
    <col min="1304" max="1304" width="9.8984375" style="1" customWidth="1"/>
    <col min="1305" max="1305" width="10.09765625" style="1" customWidth="1"/>
    <col min="1306" max="1536" width="9.09765625" style="1"/>
    <col min="1537" max="1537" width="33.8984375" style="1" customWidth="1"/>
    <col min="1538" max="1538" width="28.69921875" style="1" customWidth="1"/>
    <col min="1539" max="1539" width="16.3984375" style="1" bestFit="1" customWidth="1"/>
    <col min="1540" max="1540" width="8.8984375" style="1" customWidth="1"/>
    <col min="1541" max="1541" width="11.59765625" style="1" customWidth="1"/>
    <col min="1542" max="1553" width="3" style="1" customWidth="1"/>
    <col min="1554" max="1555" width="4.69921875" style="1" bestFit="1" customWidth="1"/>
    <col min="1556" max="1556" width="6" style="1" customWidth="1"/>
    <col min="1557" max="1557" width="4.69921875" style="1" customWidth="1"/>
    <col min="1558" max="1558" width="10.09765625" style="1" bestFit="1" customWidth="1"/>
    <col min="1559" max="1559" width="9" style="1" customWidth="1"/>
    <col min="1560" max="1560" width="9.8984375" style="1" customWidth="1"/>
    <col min="1561" max="1561" width="10.09765625" style="1" customWidth="1"/>
    <col min="1562" max="1792" width="9.09765625" style="1"/>
    <col min="1793" max="1793" width="33.8984375" style="1" customWidth="1"/>
    <col min="1794" max="1794" width="28.69921875" style="1" customWidth="1"/>
    <col min="1795" max="1795" width="16.3984375" style="1" bestFit="1" customWidth="1"/>
    <col min="1796" max="1796" width="8.8984375" style="1" customWidth="1"/>
    <col min="1797" max="1797" width="11.59765625" style="1" customWidth="1"/>
    <col min="1798" max="1809" width="3" style="1" customWidth="1"/>
    <col min="1810" max="1811" width="4.69921875" style="1" bestFit="1" customWidth="1"/>
    <col min="1812" max="1812" width="6" style="1" customWidth="1"/>
    <col min="1813" max="1813" width="4.69921875" style="1" customWidth="1"/>
    <col min="1814" max="1814" width="10.09765625" style="1" bestFit="1" customWidth="1"/>
    <col min="1815" max="1815" width="9" style="1" customWidth="1"/>
    <col min="1816" max="1816" width="9.8984375" style="1" customWidth="1"/>
    <col min="1817" max="1817" width="10.09765625" style="1" customWidth="1"/>
    <col min="1818" max="2048" width="9.09765625" style="1"/>
    <col min="2049" max="2049" width="33.8984375" style="1" customWidth="1"/>
    <col min="2050" max="2050" width="28.69921875" style="1" customWidth="1"/>
    <col min="2051" max="2051" width="16.3984375" style="1" bestFit="1" customWidth="1"/>
    <col min="2052" max="2052" width="8.8984375" style="1" customWidth="1"/>
    <col min="2053" max="2053" width="11.59765625" style="1" customWidth="1"/>
    <col min="2054" max="2065" width="3" style="1" customWidth="1"/>
    <col min="2066" max="2067" width="4.69921875" style="1" bestFit="1" customWidth="1"/>
    <col min="2068" max="2068" width="6" style="1" customWidth="1"/>
    <col min="2069" max="2069" width="4.69921875" style="1" customWidth="1"/>
    <col min="2070" max="2070" width="10.09765625" style="1" bestFit="1" customWidth="1"/>
    <col min="2071" max="2071" width="9" style="1" customWidth="1"/>
    <col min="2072" max="2072" width="9.8984375" style="1" customWidth="1"/>
    <col min="2073" max="2073" width="10.09765625" style="1" customWidth="1"/>
    <col min="2074" max="2304" width="9.09765625" style="1"/>
    <col min="2305" max="2305" width="33.8984375" style="1" customWidth="1"/>
    <col min="2306" max="2306" width="28.69921875" style="1" customWidth="1"/>
    <col min="2307" max="2307" width="16.3984375" style="1" bestFit="1" customWidth="1"/>
    <col min="2308" max="2308" width="8.8984375" style="1" customWidth="1"/>
    <col min="2309" max="2309" width="11.59765625" style="1" customWidth="1"/>
    <col min="2310" max="2321" width="3" style="1" customWidth="1"/>
    <col min="2322" max="2323" width="4.69921875" style="1" bestFit="1" customWidth="1"/>
    <col min="2324" max="2324" width="6" style="1" customWidth="1"/>
    <col min="2325" max="2325" width="4.69921875" style="1" customWidth="1"/>
    <col min="2326" max="2326" width="10.09765625" style="1" bestFit="1" customWidth="1"/>
    <col min="2327" max="2327" width="9" style="1" customWidth="1"/>
    <col min="2328" max="2328" width="9.8984375" style="1" customWidth="1"/>
    <col min="2329" max="2329" width="10.09765625" style="1" customWidth="1"/>
    <col min="2330" max="2560" width="9.09765625" style="1"/>
    <col min="2561" max="2561" width="33.8984375" style="1" customWidth="1"/>
    <col min="2562" max="2562" width="28.69921875" style="1" customWidth="1"/>
    <col min="2563" max="2563" width="16.3984375" style="1" bestFit="1" customWidth="1"/>
    <col min="2564" max="2564" width="8.8984375" style="1" customWidth="1"/>
    <col min="2565" max="2565" width="11.59765625" style="1" customWidth="1"/>
    <col min="2566" max="2577" width="3" style="1" customWidth="1"/>
    <col min="2578" max="2579" width="4.69921875" style="1" bestFit="1" customWidth="1"/>
    <col min="2580" max="2580" width="6" style="1" customWidth="1"/>
    <col min="2581" max="2581" width="4.69921875" style="1" customWidth="1"/>
    <col min="2582" max="2582" width="10.09765625" style="1" bestFit="1" customWidth="1"/>
    <col min="2583" max="2583" width="9" style="1" customWidth="1"/>
    <col min="2584" max="2584" width="9.8984375" style="1" customWidth="1"/>
    <col min="2585" max="2585" width="10.09765625" style="1" customWidth="1"/>
    <col min="2586" max="2816" width="9.09765625" style="1"/>
    <col min="2817" max="2817" width="33.8984375" style="1" customWidth="1"/>
    <col min="2818" max="2818" width="28.69921875" style="1" customWidth="1"/>
    <col min="2819" max="2819" width="16.3984375" style="1" bestFit="1" customWidth="1"/>
    <col min="2820" max="2820" width="8.8984375" style="1" customWidth="1"/>
    <col min="2821" max="2821" width="11.59765625" style="1" customWidth="1"/>
    <col min="2822" max="2833" width="3" style="1" customWidth="1"/>
    <col min="2834" max="2835" width="4.69921875" style="1" bestFit="1" customWidth="1"/>
    <col min="2836" max="2836" width="6" style="1" customWidth="1"/>
    <col min="2837" max="2837" width="4.69921875" style="1" customWidth="1"/>
    <col min="2838" max="2838" width="10.09765625" style="1" bestFit="1" customWidth="1"/>
    <col min="2839" max="2839" width="9" style="1" customWidth="1"/>
    <col min="2840" max="2840" width="9.8984375" style="1" customWidth="1"/>
    <col min="2841" max="2841" width="10.09765625" style="1" customWidth="1"/>
    <col min="2842" max="3072" width="9.09765625" style="1"/>
    <col min="3073" max="3073" width="33.8984375" style="1" customWidth="1"/>
    <col min="3074" max="3074" width="28.69921875" style="1" customWidth="1"/>
    <col min="3075" max="3075" width="16.3984375" style="1" bestFit="1" customWidth="1"/>
    <col min="3076" max="3076" width="8.8984375" style="1" customWidth="1"/>
    <col min="3077" max="3077" width="11.59765625" style="1" customWidth="1"/>
    <col min="3078" max="3089" width="3" style="1" customWidth="1"/>
    <col min="3090" max="3091" width="4.69921875" style="1" bestFit="1" customWidth="1"/>
    <col min="3092" max="3092" width="6" style="1" customWidth="1"/>
    <col min="3093" max="3093" width="4.69921875" style="1" customWidth="1"/>
    <col min="3094" max="3094" width="10.09765625" style="1" bestFit="1" customWidth="1"/>
    <col min="3095" max="3095" width="9" style="1" customWidth="1"/>
    <col min="3096" max="3096" width="9.8984375" style="1" customWidth="1"/>
    <col min="3097" max="3097" width="10.09765625" style="1" customWidth="1"/>
    <col min="3098" max="3328" width="9.09765625" style="1"/>
    <col min="3329" max="3329" width="33.8984375" style="1" customWidth="1"/>
    <col min="3330" max="3330" width="28.69921875" style="1" customWidth="1"/>
    <col min="3331" max="3331" width="16.3984375" style="1" bestFit="1" customWidth="1"/>
    <col min="3332" max="3332" width="8.8984375" style="1" customWidth="1"/>
    <col min="3333" max="3333" width="11.59765625" style="1" customWidth="1"/>
    <col min="3334" max="3345" width="3" style="1" customWidth="1"/>
    <col min="3346" max="3347" width="4.69921875" style="1" bestFit="1" customWidth="1"/>
    <col min="3348" max="3348" width="6" style="1" customWidth="1"/>
    <col min="3349" max="3349" width="4.69921875" style="1" customWidth="1"/>
    <col min="3350" max="3350" width="10.09765625" style="1" bestFit="1" customWidth="1"/>
    <col min="3351" max="3351" width="9" style="1" customWidth="1"/>
    <col min="3352" max="3352" width="9.8984375" style="1" customWidth="1"/>
    <col min="3353" max="3353" width="10.09765625" style="1" customWidth="1"/>
    <col min="3354" max="3584" width="9.09765625" style="1"/>
    <col min="3585" max="3585" width="33.8984375" style="1" customWidth="1"/>
    <col min="3586" max="3586" width="28.69921875" style="1" customWidth="1"/>
    <col min="3587" max="3587" width="16.3984375" style="1" bestFit="1" customWidth="1"/>
    <col min="3588" max="3588" width="8.8984375" style="1" customWidth="1"/>
    <col min="3589" max="3589" width="11.59765625" style="1" customWidth="1"/>
    <col min="3590" max="3601" width="3" style="1" customWidth="1"/>
    <col min="3602" max="3603" width="4.69921875" style="1" bestFit="1" customWidth="1"/>
    <col min="3604" max="3604" width="6" style="1" customWidth="1"/>
    <col min="3605" max="3605" width="4.69921875" style="1" customWidth="1"/>
    <col min="3606" max="3606" width="10.09765625" style="1" bestFit="1" customWidth="1"/>
    <col min="3607" max="3607" width="9" style="1" customWidth="1"/>
    <col min="3608" max="3608" width="9.8984375" style="1" customWidth="1"/>
    <col min="3609" max="3609" width="10.09765625" style="1" customWidth="1"/>
    <col min="3610" max="3840" width="9.09765625" style="1"/>
    <col min="3841" max="3841" width="33.8984375" style="1" customWidth="1"/>
    <col min="3842" max="3842" width="28.69921875" style="1" customWidth="1"/>
    <col min="3843" max="3843" width="16.3984375" style="1" bestFit="1" customWidth="1"/>
    <col min="3844" max="3844" width="8.8984375" style="1" customWidth="1"/>
    <col min="3845" max="3845" width="11.59765625" style="1" customWidth="1"/>
    <col min="3846" max="3857" width="3" style="1" customWidth="1"/>
    <col min="3858" max="3859" width="4.69921875" style="1" bestFit="1" customWidth="1"/>
    <col min="3860" max="3860" width="6" style="1" customWidth="1"/>
    <col min="3861" max="3861" width="4.69921875" style="1" customWidth="1"/>
    <col min="3862" max="3862" width="10.09765625" style="1" bestFit="1" customWidth="1"/>
    <col min="3863" max="3863" width="9" style="1" customWidth="1"/>
    <col min="3864" max="3864" width="9.8984375" style="1" customWidth="1"/>
    <col min="3865" max="3865" width="10.09765625" style="1" customWidth="1"/>
    <col min="3866" max="4096" width="9.09765625" style="1"/>
    <col min="4097" max="4097" width="33.8984375" style="1" customWidth="1"/>
    <col min="4098" max="4098" width="28.69921875" style="1" customWidth="1"/>
    <col min="4099" max="4099" width="16.3984375" style="1" bestFit="1" customWidth="1"/>
    <col min="4100" max="4100" width="8.8984375" style="1" customWidth="1"/>
    <col min="4101" max="4101" width="11.59765625" style="1" customWidth="1"/>
    <col min="4102" max="4113" width="3" style="1" customWidth="1"/>
    <col min="4114" max="4115" width="4.69921875" style="1" bestFit="1" customWidth="1"/>
    <col min="4116" max="4116" width="6" style="1" customWidth="1"/>
    <col min="4117" max="4117" width="4.69921875" style="1" customWidth="1"/>
    <col min="4118" max="4118" width="10.09765625" style="1" bestFit="1" customWidth="1"/>
    <col min="4119" max="4119" width="9" style="1" customWidth="1"/>
    <col min="4120" max="4120" width="9.8984375" style="1" customWidth="1"/>
    <col min="4121" max="4121" width="10.09765625" style="1" customWidth="1"/>
    <col min="4122" max="4352" width="9.09765625" style="1"/>
    <col min="4353" max="4353" width="33.8984375" style="1" customWidth="1"/>
    <col min="4354" max="4354" width="28.69921875" style="1" customWidth="1"/>
    <col min="4355" max="4355" width="16.3984375" style="1" bestFit="1" customWidth="1"/>
    <col min="4356" max="4356" width="8.8984375" style="1" customWidth="1"/>
    <col min="4357" max="4357" width="11.59765625" style="1" customWidth="1"/>
    <col min="4358" max="4369" width="3" style="1" customWidth="1"/>
    <col min="4370" max="4371" width="4.69921875" style="1" bestFit="1" customWidth="1"/>
    <col min="4372" max="4372" width="6" style="1" customWidth="1"/>
    <col min="4373" max="4373" width="4.69921875" style="1" customWidth="1"/>
    <col min="4374" max="4374" width="10.09765625" style="1" bestFit="1" customWidth="1"/>
    <col min="4375" max="4375" width="9" style="1" customWidth="1"/>
    <col min="4376" max="4376" width="9.8984375" style="1" customWidth="1"/>
    <col min="4377" max="4377" width="10.09765625" style="1" customWidth="1"/>
    <col min="4378" max="4608" width="9.09765625" style="1"/>
    <col min="4609" max="4609" width="33.8984375" style="1" customWidth="1"/>
    <col min="4610" max="4610" width="28.69921875" style="1" customWidth="1"/>
    <col min="4611" max="4611" width="16.3984375" style="1" bestFit="1" customWidth="1"/>
    <col min="4612" max="4612" width="8.8984375" style="1" customWidth="1"/>
    <col min="4613" max="4613" width="11.59765625" style="1" customWidth="1"/>
    <col min="4614" max="4625" width="3" style="1" customWidth="1"/>
    <col min="4626" max="4627" width="4.69921875" style="1" bestFit="1" customWidth="1"/>
    <col min="4628" max="4628" width="6" style="1" customWidth="1"/>
    <col min="4629" max="4629" width="4.69921875" style="1" customWidth="1"/>
    <col min="4630" max="4630" width="10.09765625" style="1" bestFit="1" customWidth="1"/>
    <col min="4631" max="4631" width="9" style="1" customWidth="1"/>
    <col min="4632" max="4632" width="9.8984375" style="1" customWidth="1"/>
    <col min="4633" max="4633" width="10.09765625" style="1" customWidth="1"/>
    <col min="4634" max="4864" width="9.09765625" style="1"/>
    <col min="4865" max="4865" width="33.8984375" style="1" customWidth="1"/>
    <col min="4866" max="4866" width="28.69921875" style="1" customWidth="1"/>
    <col min="4867" max="4867" width="16.3984375" style="1" bestFit="1" customWidth="1"/>
    <col min="4868" max="4868" width="8.8984375" style="1" customWidth="1"/>
    <col min="4869" max="4869" width="11.59765625" style="1" customWidth="1"/>
    <col min="4870" max="4881" width="3" style="1" customWidth="1"/>
    <col min="4882" max="4883" width="4.69921875" style="1" bestFit="1" customWidth="1"/>
    <col min="4884" max="4884" width="6" style="1" customWidth="1"/>
    <col min="4885" max="4885" width="4.69921875" style="1" customWidth="1"/>
    <col min="4886" max="4886" width="10.09765625" style="1" bestFit="1" customWidth="1"/>
    <col min="4887" max="4887" width="9" style="1" customWidth="1"/>
    <col min="4888" max="4888" width="9.8984375" style="1" customWidth="1"/>
    <col min="4889" max="4889" width="10.09765625" style="1" customWidth="1"/>
    <col min="4890" max="5120" width="9.09765625" style="1"/>
    <col min="5121" max="5121" width="33.8984375" style="1" customWidth="1"/>
    <col min="5122" max="5122" width="28.69921875" style="1" customWidth="1"/>
    <col min="5123" max="5123" width="16.3984375" style="1" bestFit="1" customWidth="1"/>
    <col min="5124" max="5124" width="8.8984375" style="1" customWidth="1"/>
    <col min="5125" max="5125" width="11.59765625" style="1" customWidth="1"/>
    <col min="5126" max="5137" width="3" style="1" customWidth="1"/>
    <col min="5138" max="5139" width="4.69921875" style="1" bestFit="1" customWidth="1"/>
    <col min="5140" max="5140" width="6" style="1" customWidth="1"/>
    <col min="5141" max="5141" width="4.69921875" style="1" customWidth="1"/>
    <col min="5142" max="5142" width="10.09765625" style="1" bestFit="1" customWidth="1"/>
    <col min="5143" max="5143" width="9" style="1" customWidth="1"/>
    <col min="5144" max="5144" width="9.8984375" style="1" customWidth="1"/>
    <col min="5145" max="5145" width="10.09765625" style="1" customWidth="1"/>
    <col min="5146" max="5376" width="9.09765625" style="1"/>
    <col min="5377" max="5377" width="33.8984375" style="1" customWidth="1"/>
    <col min="5378" max="5378" width="28.69921875" style="1" customWidth="1"/>
    <col min="5379" max="5379" width="16.3984375" style="1" bestFit="1" customWidth="1"/>
    <col min="5380" max="5380" width="8.8984375" style="1" customWidth="1"/>
    <col min="5381" max="5381" width="11.59765625" style="1" customWidth="1"/>
    <col min="5382" max="5393" width="3" style="1" customWidth="1"/>
    <col min="5394" max="5395" width="4.69921875" style="1" bestFit="1" customWidth="1"/>
    <col min="5396" max="5396" width="6" style="1" customWidth="1"/>
    <col min="5397" max="5397" width="4.69921875" style="1" customWidth="1"/>
    <col min="5398" max="5398" width="10.09765625" style="1" bestFit="1" customWidth="1"/>
    <col min="5399" max="5399" width="9" style="1" customWidth="1"/>
    <col min="5400" max="5400" width="9.8984375" style="1" customWidth="1"/>
    <col min="5401" max="5401" width="10.09765625" style="1" customWidth="1"/>
    <col min="5402" max="5632" width="9.09765625" style="1"/>
    <col min="5633" max="5633" width="33.8984375" style="1" customWidth="1"/>
    <col min="5634" max="5634" width="28.69921875" style="1" customWidth="1"/>
    <col min="5635" max="5635" width="16.3984375" style="1" bestFit="1" customWidth="1"/>
    <col min="5636" max="5636" width="8.8984375" style="1" customWidth="1"/>
    <col min="5637" max="5637" width="11.59765625" style="1" customWidth="1"/>
    <col min="5638" max="5649" width="3" style="1" customWidth="1"/>
    <col min="5650" max="5651" width="4.69921875" style="1" bestFit="1" customWidth="1"/>
    <col min="5652" max="5652" width="6" style="1" customWidth="1"/>
    <col min="5653" max="5653" width="4.69921875" style="1" customWidth="1"/>
    <col min="5654" max="5654" width="10.09765625" style="1" bestFit="1" customWidth="1"/>
    <col min="5655" max="5655" width="9" style="1" customWidth="1"/>
    <col min="5656" max="5656" width="9.8984375" style="1" customWidth="1"/>
    <col min="5657" max="5657" width="10.09765625" style="1" customWidth="1"/>
    <col min="5658" max="5888" width="9.09765625" style="1"/>
    <col min="5889" max="5889" width="33.8984375" style="1" customWidth="1"/>
    <col min="5890" max="5890" width="28.69921875" style="1" customWidth="1"/>
    <col min="5891" max="5891" width="16.3984375" style="1" bestFit="1" customWidth="1"/>
    <col min="5892" max="5892" width="8.8984375" style="1" customWidth="1"/>
    <col min="5893" max="5893" width="11.59765625" style="1" customWidth="1"/>
    <col min="5894" max="5905" width="3" style="1" customWidth="1"/>
    <col min="5906" max="5907" width="4.69921875" style="1" bestFit="1" customWidth="1"/>
    <col min="5908" max="5908" width="6" style="1" customWidth="1"/>
    <col min="5909" max="5909" width="4.69921875" style="1" customWidth="1"/>
    <col min="5910" max="5910" width="10.09765625" style="1" bestFit="1" customWidth="1"/>
    <col min="5911" max="5911" width="9" style="1" customWidth="1"/>
    <col min="5912" max="5912" width="9.8984375" style="1" customWidth="1"/>
    <col min="5913" max="5913" width="10.09765625" style="1" customWidth="1"/>
    <col min="5914" max="6144" width="9.09765625" style="1"/>
    <col min="6145" max="6145" width="33.8984375" style="1" customWidth="1"/>
    <col min="6146" max="6146" width="28.69921875" style="1" customWidth="1"/>
    <col min="6147" max="6147" width="16.3984375" style="1" bestFit="1" customWidth="1"/>
    <col min="6148" max="6148" width="8.8984375" style="1" customWidth="1"/>
    <col min="6149" max="6149" width="11.59765625" style="1" customWidth="1"/>
    <col min="6150" max="6161" width="3" style="1" customWidth="1"/>
    <col min="6162" max="6163" width="4.69921875" style="1" bestFit="1" customWidth="1"/>
    <col min="6164" max="6164" width="6" style="1" customWidth="1"/>
    <col min="6165" max="6165" width="4.69921875" style="1" customWidth="1"/>
    <col min="6166" max="6166" width="10.09765625" style="1" bestFit="1" customWidth="1"/>
    <col min="6167" max="6167" width="9" style="1" customWidth="1"/>
    <col min="6168" max="6168" width="9.8984375" style="1" customWidth="1"/>
    <col min="6169" max="6169" width="10.09765625" style="1" customWidth="1"/>
    <col min="6170" max="6400" width="9.09765625" style="1"/>
    <col min="6401" max="6401" width="33.8984375" style="1" customWidth="1"/>
    <col min="6402" max="6402" width="28.69921875" style="1" customWidth="1"/>
    <col min="6403" max="6403" width="16.3984375" style="1" bestFit="1" customWidth="1"/>
    <col min="6404" max="6404" width="8.8984375" style="1" customWidth="1"/>
    <col min="6405" max="6405" width="11.59765625" style="1" customWidth="1"/>
    <col min="6406" max="6417" width="3" style="1" customWidth="1"/>
    <col min="6418" max="6419" width="4.69921875" style="1" bestFit="1" customWidth="1"/>
    <col min="6420" max="6420" width="6" style="1" customWidth="1"/>
    <col min="6421" max="6421" width="4.69921875" style="1" customWidth="1"/>
    <col min="6422" max="6422" width="10.09765625" style="1" bestFit="1" customWidth="1"/>
    <col min="6423" max="6423" width="9" style="1" customWidth="1"/>
    <col min="6424" max="6424" width="9.8984375" style="1" customWidth="1"/>
    <col min="6425" max="6425" width="10.09765625" style="1" customWidth="1"/>
    <col min="6426" max="6656" width="9.09765625" style="1"/>
    <col min="6657" max="6657" width="33.8984375" style="1" customWidth="1"/>
    <col min="6658" max="6658" width="28.69921875" style="1" customWidth="1"/>
    <col min="6659" max="6659" width="16.3984375" style="1" bestFit="1" customWidth="1"/>
    <col min="6660" max="6660" width="8.8984375" style="1" customWidth="1"/>
    <col min="6661" max="6661" width="11.59765625" style="1" customWidth="1"/>
    <col min="6662" max="6673" width="3" style="1" customWidth="1"/>
    <col min="6674" max="6675" width="4.69921875" style="1" bestFit="1" customWidth="1"/>
    <col min="6676" max="6676" width="6" style="1" customWidth="1"/>
    <col min="6677" max="6677" width="4.69921875" style="1" customWidth="1"/>
    <col min="6678" max="6678" width="10.09765625" style="1" bestFit="1" customWidth="1"/>
    <col min="6679" max="6679" width="9" style="1" customWidth="1"/>
    <col min="6680" max="6680" width="9.8984375" style="1" customWidth="1"/>
    <col min="6681" max="6681" width="10.09765625" style="1" customWidth="1"/>
    <col min="6682" max="6912" width="9.09765625" style="1"/>
    <col min="6913" max="6913" width="33.8984375" style="1" customWidth="1"/>
    <col min="6914" max="6914" width="28.69921875" style="1" customWidth="1"/>
    <col min="6915" max="6915" width="16.3984375" style="1" bestFit="1" customWidth="1"/>
    <col min="6916" max="6916" width="8.8984375" style="1" customWidth="1"/>
    <col min="6917" max="6917" width="11.59765625" style="1" customWidth="1"/>
    <col min="6918" max="6929" width="3" style="1" customWidth="1"/>
    <col min="6930" max="6931" width="4.69921875" style="1" bestFit="1" customWidth="1"/>
    <col min="6932" max="6932" width="6" style="1" customWidth="1"/>
    <col min="6933" max="6933" width="4.69921875" style="1" customWidth="1"/>
    <col min="6934" max="6934" width="10.09765625" style="1" bestFit="1" customWidth="1"/>
    <col min="6935" max="6935" width="9" style="1" customWidth="1"/>
    <col min="6936" max="6936" width="9.8984375" style="1" customWidth="1"/>
    <col min="6937" max="6937" width="10.09765625" style="1" customWidth="1"/>
    <col min="6938" max="7168" width="9.09765625" style="1"/>
    <col min="7169" max="7169" width="33.8984375" style="1" customWidth="1"/>
    <col min="7170" max="7170" width="28.69921875" style="1" customWidth="1"/>
    <col min="7171" max="7171" width="16.3984375" style="1" bestFit="1" customWidth="1"/>
    <col min="7172" max="7172" width="8.8984375" style="1" customWidth="1"/>
    <col min="7173" max="7173" width="11.59765625" style="1" customWidth="1"/>
    <col min="7174" max="7185" width="3" style="1" customWidth="1"/>
    <col min="7186" max="7187" width="4.69921875" style="1" bestFit="1" customWidth="1"/>
    <col min="7188" max="7188" width="6" style="1" customWidth="1"/>
    <col min="7189" max="7189" width="4.69921875" style="1" customWidth="1"/>
    <col min="7190" max="7190" width="10.09765625" style="1" bestFit="1" customWidth="1"/>
    <col min="7191" max="7191" width="9" style="1" customWidth="1"/>
    <col min="7192" max="7192" width="9.8984375" style="1" customWidth="1"/>
    <col min="7193" max="7193" width="10.09765625" style="1" customWidth="1"/>
    <col min="7194" max="7424" width="9.09765625" style="1"/>
    <col min="7425" max="7425" width="33.8984375" style="1" customWidth="1"/>
    <col min="7426" max="7426" width="28.69921875" style="1" customWidth="1"/>
    <col min="7427" max="7427" width="16.3984375" style="1" bestFit="1" customWidth="1"/>
    <col min="7428" max="7428" width="8.8984375" style="1" customWidth="1"/>
    <col min="7429" max="7429" width="11.59765625" style="1" customWidth="1"/>
    <col min="7430" max="7441" width="3" style="1" customWidth="1"/>
    <col min="7442" max="7443" width="4.69921875" style="1" bestFit="1" customWidth="1"/>
    <col min="7444" max="7444" width="6" style="1" customWidth="1"/>
    <col min="7445" max="7445" width="4.69921875" style="1" customWidth="1"/>
    <col min="7446" max="7446" width="10.09765625" style="1" bestFit="1" customWidth="1"/>
    <col min="7447" max="7447" width="9" style="1" customWidth="1"/>
    <col min="7448" max="7448" width="9.8984375" style="1" customWidth="1"/>
    <col min="7449" max="7449" width="10.09765625" style="1" customWidth="1"/>
    <col min="7450" max="7680" width="9.09765625" style="1"/>
    <col min="7681" max="7681" width="33.8984375" style="1" customWidth="1"/>
    <col min="7682" max="7682" width="28.69921875" style="1" customWidth="1"/>
    <col min="7683" max="7683" width="16.3984375" style="1" bestFit="1" customWidth="1"/>
    <col min="7684" max="7684" width="8.8984375" style="1" customWidth="1"/>
    <col min="7685" max="7685" width="11.59765625" style="1" customWidth="1"/>
    <col min="7686" max="7697" width="3" style="1" customWidth="1"/>
    <col min="7698" max="7699" width="4.69921875" style="1" bestFit="1" customWidth="1"/>
    <col min="7700" max="7700" width="6" style="1" customWidth="1"/>
    <col min="7701" max="7701" width="4.69921875" style="1" customWidth="1"/>
    <col min="7702" max="7702" width="10.09765625" style="1" bestFit="1" customWidth="1"/>
    <col min="7703" max="7703" width="9" style="1" customWidth="1"/>
    <col min="7704" max="7704" width="9.8984375" style="1" customWidth="1"/>
    <col min="7705" max="7705" width="10.09765625" style="1" customWidth="1"/>
    <col min="7706" max="7936" width="9.09765625" style="1"/>
    <col min="7937" max="7937" width="33.8984375" style="1" customWidth="1"/>
    <col min="7938" max="7938" width="28.69921875" style="1" customWidth="1"/>
    <col min="7939" max="7939" width="16.3984375" style="1" bestFit="1" customWidth="1"/>
    <col min="7940" max="7940" width="8.8984375" style="1" customWidth="1"/>
    <col min="7941" max="7941" width="11.59765625" style="1" customWidth="1"/>
    <col min="7942" max="7953" width="3" style="1" customWidth="1"/>
    <col min="7954" max="7955" width="4.69921875" style="1" bestFit="1" customWidth="1"/>
    <col min="7956" max="7956" width="6" style="1" customWidth="1"/>
    <col min="7957" max="7957" width="4.69921875" style="1" customWidth="1"/>
    <col min="7958" max="7958" width="10.09765625" style="1" bestFit="1" customWidth="1"/>
    <col min="7959" max="7959" width="9" style="1" customWidth="1"/>
    <col min="7960" max="7960" width="9.8984375" style="1" customWidth="1"/>
    <col min="7961" max="7961" width="10.09765625" style="1" customWidth="1"/>
    <col min="7962" max="8192" width="9.09765625" style="1"/>
    <col min="8193" max="8193" width="33.8984375" style="1" customWidth="1"/>
    <col min="8194" max="8194" width="28.69921875" style="1" customWidth="1"/>
    <col min="8195" max="8195" width="16.3984375" style="1" bestFit="1" customWidth="1"/>
    <col min="8196" max="8196" width="8.8984375" style="1" customWidth="1"/>
    <col min="8197" max="8197" width="11.59765625" style="1" customWidth="1"/>
    <col min="8198" max="8209" width="3" style="1" customWidth="1"/>
    <col min="8210" max="8211" width="4.69921875" style="1" bestFit="1" customWidth="1"/>
    <col min="8212" max="8212" width="6" style="1" customWidth="1"/>
    <col min="8213" max="8213" width="4.69921875" style="1" customWidth="1"/>
    <col min="8214" max="8214" width="10.09765625" style="1" bestFit="1" customWidth="1"/>
    <col min="8215" max="8215" width="9" style="1" customWidth="1"/>
    <col min="8216" max="8216" width="9.8984375" style="1" customWidth="1"/>
    <col min="8217" max="8217" width="10.09765625" style="1" customWidth="1"/>
    <col min="8218" max="8448" width="9.09765625" style="1"/>
    <col min="8449" max="8449" width="33.8984375" style="1" customWidth="1"/>
    <col min="8450" max="8450" width="28.69921875" style="1" customWidth="1"/>
    <col min="8451" max="8451" width="16.3984375" style="1" bestFit="1" customWidth="1"/>
    <col min="8452" max="8452" width="8.8984375" style="1" customWidth="1"/>
    <col min="8453" max="8453" width="11.59765625" style="1" customWidth="1"/>
    <col min="8454" max="8465" width="3" style="1" customWidth="1"/>
    <col min="8466" max="8467" width="4.69921875" style="1" bestFit="1" customWidth="1"/>
    <col min="8468" max="8468" width="6" style="1" customWidth="1"/>
    <col min="8469" max="8469" width="4.69921875" style="1" customWidth="1"/>
    <col min="8470" max="8470" width="10.09765625" style="1" bestFit="1" customWidth="1"/>
    <col min="8471" max="8471" width="9" style="1" customWidth="1"/>
    <col min="8472" max="8472" width="9.8984375" style="1" customWidth="1"/>
    <col min="8473" max="8473" width="10.09765625" style="1" customWidth="1"/>
    <col min="8474" max="8704" width="9.09765625" style="1"/>
    <col min="8705" max="8705" width="33.8984375" style="1" customWidth="1"/>
    <col min="8706" max="8706" width="28.69921875" style="1" customWidth="1"/>
    <col min="8707" max="8707" width="16.3984375" style="1" bestFit="1" customWidth="1"/>
    <col min="8708" max="8708" width="8.8984375" style="1" customWidth="1"/>
    <col min="8709" max="8709" width="11.59765625" style="1" customWidth="1"/>
    <col min="8710" max="8721" width="3" style="1" customWidth="1"/>
    <col min="8722" max="8723" width="4.69921875" style="1" bestFit="1" customWidth="1"/>
    <col min="8724" max="8724" width="6" style="1" customWidth="1"/>
    <col min="8725" max="8725" width="4.69921875" style="1" customWidth="1"/>
    <col min="8726" max="8726" width="10.09765625" style="1" bestFit="1" customWidth="1"/>
    <col min="8727" max="8727" width="9" style="1" customWidth="1"/>
    <col min="8728" max="8728" width="9.8984375" style="1" customWidth="1"/>
    <col min="8729" max="8729" width="10.09765625" style="1" customWidth="1"/>
    <col min="8730" max="8960" width="9.09765625" style="1"/>
    <col min="8961" max="8961" width="33.8984375" style="1" customWidth="1"/>
    <col min="8962" max="8962" width="28.69921875" style="1" customWidth="1"/>
    <col min="8963" max="8963" width="16.3984375" style="1" bestFit="1" customWidth="1"/>
    <col min="8964" max="8964" width="8.8984375" style="1" customWidth="1"/>
    <col min="8965" max="8965" width="11.59765625" style="1" customWidth="1"/>
    <col min="8966" max="8977" width="3" style="1" customWidth="1"/>
    <col min="8978" max="8979" width="4.69921875" style="1" bestFit="1" customWidth="1"/>
    <col min="8980" max="8980" width="6" style="1" customWidth="1"/>
    <col min="8981" max="8981" width="4.69921875" style="1" customWidth="1"/>
    <col min="8982" max="8982" width="10.09765625" style="1" bestFit="1" customWidth="1"/>
    <col min="8983" max="8983" width="9" style="1" customWidth="1"/>
    <col min="8984" max="8984" width="9.8984375" style="1" customWidth="1"/>
    <col min="8985" max="8985" width="10.09765625" style="1" customWidth="1"/>
    <col min="8986" max="9216" width="9.09765625" style="1"/>
    <col min="9217" max="9217" width="33.8984375" style="1" customWidth="1"/>
    <col min="9218" max="9218" width="28.69921875" style="1" customWidth="1"/>
    <col min="9219" max="9219" width="16.3984375" style="1" bestFit="1" customWidth="1"/>
    <col min="9220" max="9220" width="8.8984375" style="1" customWidth="1"/>
    <col min="9221" max="9221" width="11.59765625" style="1" customWidth="1"/>
    <col min="9222" max="9233" width="3" style="1" customWidth="1"/>
    <col min="9234" max="9235" width="4.69921875" style="1" bestFit="1" customWidth="1"/>
    <col min="9236" max="9236" width="6" style="1" customWidth="1"/>
    <col min="9237" max="9237" width="4.69921875" style="1" customWidth="1"/>
    <col min="9238" max="9238" width="10.09765625" style="1" bestFit="1" customWidth="1"/>
    <col min="9239" max="9239" width="9" style="1" customWidth="1"/>
    <col min="9240" max="9240" width="9.8984375" style="1" customWidth="1"/>
    <col min="9241" max="9241" width="10.09765625" style="1" customWidth="1"/>
    <col min="9242" max="9472" width="9.09765625" style="1"/>
    <col min="9473" max="9473" width="33.8984375" style="1" customWidth="1"/>
    <col min="9474" max="9474" width="28.69921875" style="1" customWidth="1"/>
    <col min="9475" max="9475" width="16.3984375" style="1" bestFit="1" customWidth="1"/>
    <col min="9476" max="9476" width="8.8984375" style="1" customWidth="1"/>
    <col min="9477" max="9477" width="11.59765625" style="1" customWidth="1"/>
    <col min="9478" max="9489" width="3" style="1" customWidth="1"/>
    <col min="9490" max="9491" width="4.69921875" style="1" bestFit="1" customWidth="1"/>
    <col min="9492" max="9492" width="6" style="1" customWidth="1"/>
    <col min="9493" max="9493" width="4.69921875" style="1" customWidth="1"/>
    <col min="9494" max="9494" width="10.09765625" style="1" bestFit="1" customWidth="1"/>
    <col min="9495" max="9495" width="9" style="1" customWidth="1"/>
    <col min="9496" max="9496" width="9.8984375" style="1" customWidth="1"/>
    <col min="9497" max="9497" width="10.09765625" style="1" customWidth="1"/>
    <col min="9498" max="9728" width="9.09765625" style="1"/>
    <col min="9729" max="9729" width="33.8984375" style="1" customWidth="1"/>
    <col min="9730" max="9730" width="28.69921875" style="1" customWidth="1"/>
    <col min="9731" max="9731" width="16.3984375" style="1" bestFit="1" customWidth="1"/>
    <col min="9732" max="9732" width="8.8984375" style="1" customWidth="1"/>
    <col min="9733" max="9733" width="11.59765625" style="1" customWidth="1"/>
    <col min="9734" max="9745" width="3" style="1" customWidth="1"/>
    <col min="9746" max="9747" width="4.69921875" style="1" bestFit="1" customWidth="1"/>
    <col min="9748" max="9748" width="6" style="1" customWidth="1"/>
    <col min="9749" max="9749" width="4.69921875" style="1" customWidth="1"/>
    <col min="9750" max="9750" width="10.09765625" style="1" bestFit="1" customWidth="1"/>
    <col min="9751" max="9751" width="9" style="1" customWidth="1"/>
    <col min="9752" max="9752" width="9.8984375" style="1" customWidth="1"/>
    <col min="9753" max="9753" width="10.09765625" style="1" customWidth="1"/>
    <col min="9754" max="9984" width="9.09765625" style="1"/>
    <col min="9985" max="9985" width="33.8984375" style="1" customWidth="1"/>
    <col min="9986" max="9986" width="28.69921875" style="1" customWidth="1"/>
    <col min="9987" max="9987" width="16.3984375" style="1" bestFit="1" customWidth="1"/>
    <col min="9988" max="9988" width="8.8984375" style="1" customWidth="1"/>
    <col min="9989" max="9989" width="11.59765625" style="1" customWidth="1"/>
    <col min="9990" max="10001" width="3" style="1" customWidth="1"/>
    <col min="10002" max="10003" width="4.69921875" style="1" bestFit="1" customWidth="1"/>
    <col min="10004" max="10004" width="6" style="1" customWidth="1"/>
    <col min="10005" max="10005" width="4.69921875" style="1" customWidth="1"/>
    <col min="10006" max="10006" width="10.09765625" style="1" bestFit="1" customWidth="1"/>
    <col min="10007" max="10007" width="9" style="1" customWidth="1"/>
    <col min="10008" max="10008" width="9.8984375" style="1" customWidth="1"/>
    <col min="10009" max="10009" width="10.09765625" style="1" customWidth="1"/>
    <col min="10010" max="10240" width="9.09765625" style="1"/>
    <col min="10241" max="10241" width="33.8984375" style="1" customWidth="1"/>
    <col min="10242" max="10242" width="28.69921875" style="1" customWidth="1"/>
    <col min="10243" max="10243" width="16.3984375" style="1" bestFit="1" customWidth="1"/>
    <col min="10244" max="10244" width="8.8984375" style="1" customWidth="1"/>
    <col min="10245" max="10245" width="11.59765625" style="1" customWidth="1"/>
    <col min="10246" max="10257" width="3" style="1" customWidth="1"/>
    <col min="10258" max="10259" width="4.69921875" style="1" bestFit="1" customWidth="1"/>
    <col min="10260" max="10260" width="6" style="1" customWidth="1"/>
    <col min="10261" max="10261" width="4.69921875" style="1" customWidth="1"/>
    <col min="10262" max="10262" width="10.09765625" style="1" bestFit="1" customWidth="1"/>
    <col min="10263" max="10263" width="9" style="1" customWidth="1"/>
    <col min="10264" max="10264" width="9.8984375" style="1" customWidth="1"/>
    <col min="10265" max="10265" width="10.09765625" style="1" customWidth="1"/>
    <col min="10266" max="10496" width="9.09765625" style="1"/>
    <col min="10497" max="10497" width="33.8984375" style="1" customWidth="1"/>
    <col min="10498" max="10498" width="28.69921875" style="1" customWidth="1"/>
    <col min="10499" max="10499" width="16.3984375" style="1" bestFit="1" customWidth="1"/>
    <col min="10500" max="10500" width="8.8984375" style="1" customWidth="1"/>
    <col min="10501" max="10501" width="11.59765625" style="1" customWidth="1"/>
    <col min="10502" max="10513" width="3" style="1" customWidth="1"/>
    <col min="10514" max="10515" width="4.69921875" style="1" bestFit="1" customWidth="1"/>
    <col min="10516" max="10516" width="6" style="1" customWidth="1"/>
    <col min="10517" max="10517" width="4.69921875" style="1" customWidth="1"/>
    <col min="10518" max="10518" width="10.09765625" style="1" bestFit="1" customWidth="1"/>
    <col min="10519" max="10519" width="9" style="1" customWidth="1"/>
    <col min="10520" max="10520" width="9.8984375" style="1" customWidth="1"/>
    <col min="10521" max="10521" width="10.09765625" style="1" customWidth="1"/>
    <col min="10522" max="10752" width="9.09765625" style="1"/>
    <col min="10753" max="10753" width="33.8984375" style="1" customWidth="1"/>
    <col min="10754" max="10754" width="28.69921875" style="1" customWidth="1"/>
    <col min="10755" max="10755" width="16.3984375" style="1" bestFit="1" customWidth="1"/>
    <col min="10756" max="10756" width="8.8984375" style="1" customWidth="1"/>
    <col min="10757" max="10757" width="11.59765625" style="1" customWidth="1"/>
    <col min="10758" max="10769" width="3" style="1" customWidth="1"/>
    <col min="10770" max="10771" width="4.69921875" style="1" bestFit="1" customWidth="1"/>
    <col min="10772" max="10772" width="6" style="1" customWidth="1"/>
    <col min="10773" max="10773" width="4.69921875" style="1" customWidth="1"/>
    <col min="10774" max="10774" width="10.09765625" style="1" bestFit="1" customWidth="1"/>
    <col min="10775" max="10775" width="9" style="1" customWidth="1"/>
    <col min="10776" max="10776" width="9.8984375" style="1" customWidth="1"/>
    <col min="10777" max="10777" width="10.09765625" style="1" customWidth="1"/>
    <col min="10778" max="11008" width="9.09765625" style="1"/>
    <col min="11009" max="11009" width="33.8984375" style="1" customWidth="1"/>
    <col min="11010" max="11010" width="28.69921875" style="1" customWidth="1"/>
    <col min="11011" max="11011" width="16.3984375" style="1" bestFit="1" customWidth="1"/>
    <col min="11012" max="11012" width="8.8984375" style="1" customWidth="1"/>
    <col min="11013" max="11013" width="11.59765625" style="1" customWidth="1"/>
    <col min="11014" max="11025" width="3" style="1" customWidth="1"/>
    <col min="11026" max="11027" width="4.69921875" style="1" bestFit="1" customWidth="1"/>
    <col min="11028" max="11028" width="6" style="1" customWidth="1"/>
    <col min="11029" max="11029" width="4.69921875" style="1" customWidth="1"/>
    <col min="11030" max="11030" width="10.09765625" style="1" bestFit="1" customWidth="1"/>
    <col min="11031" max="11031" width="9" style="1" customWidth="1"/>
    <col min="11032" max="11032" width="9.8984375" style="1" customWidth="1"/>
    <col min="11033" max="11033" width="10.09765625" style="1" customWidth="1"/>
    <col min="11034" max="11264" width="9.09765625" style="1"/>
    <col min="11265" max="11265" width="33.8984375" style="1" customWidth="1"/>
    <col min="11266" max="11266" width="28.69921875" style="1" customWidth="1"/>
    <col min="11267" max="11267" width="16.3984375" style="1" bestFit="1" customWidth="1"/>
    <col min="11268" max="11268" width="8.8984375" style="1" customWidth="1"/>
    <col min="11269" max="11269" width="11.59765625" style="1" customWidth="1"/>
    <col min="11270" max="11281" width="3" style="1" customWidth="1"/>
    <col min="11282" max="11283" width="4.69921875" style="1" bestFit="1" customWidth="1"/>
    <col min="11284" max="11284" width="6" style="1" customWidth="1"/>
    <col min="11285" max="11285" width="4.69921875" style="1" customWidth="1"/>
    <col min="11286" max="11286" width="10.09765625" style="1" bestFit="1" customWidth="1"/>
    <col min="11287" max="11287" width="9" style="1" customWidth="1"/>
    <col min="11288" max="11288" width="9.8984375" style="1" customWidth="1"/>
    <col min="11289" max="11289" width="10.09765625" style="1" customWidth="1"/>
    <col min="11290" max="11520" width="9.09765625" style="1"/>
    <col min="11521" max="11521" width="33.8984375" style="1" customWidth="1"/>
    <col min="11522" max="11522" width="28.69921875" style="1" customWidth="1"/>
    <col min="11523" max="11523" width="16.3984375" style="1" bestFit="1" customWidth="1"/>
    <col min="11524" max="11524" width="8.8984375" style="1" customWidth="1"/>
    <col min="11525" max="11525" width="11.59765625" style="1" customWidth="1"/>
    <col min="11526" max="11537" width="3" style="1" customWidth="1"/>
    <col min="11538" max="11539" width="4.69921875" style="1" bestFit="1" customWidth="1"/>
    <col min="11540" max="11540" width="6" style="1" customWidth="1"/>
    <col min="11541" max="11541" width="4.69921875" style="1" customWidth="1"/>
    <col min="11542" max="11542" width="10.09765625" style="1" bestFit="1" customWidth="1"/>
    <col min="11543" max="11543" width="9" style="1" customWidth="1"/>
    <col min="11544" max="11544" width="9.8984375" style="1" customWidth="1"/>
    <col min="11545" max="11545" width="10.09765625" style="1" customWidth="1"/>
    <col min="11546" max="11776" width="9.09765625" style="1"/>
    <col min="11777" max="11777" width="33.8984375" style="1" customWidth="1"/>
    <col min="11778" max="11778" width="28.69921875" style="1" customWidth="1"/>
    <col min="11779" max="11779" width="16.3984375" style="1" bestFit="1" customWidth="1"/>
    <col min="11780" max="11780" width="8.8984375" style="1" customWidth="1"/>
    <col min="11781" max="11781" width="11.59765625" style="1" customWidth="1"/>
    <col min="11782" max="11793" width="3" style="1" customWidth="1"/>
    <col min="11794" max="11795" width="4.69921875" style="1" bestFit="1" customWidth="1"/>
    <col min="11796" max="11796" width="6" style="1" customWidth="1"/>
    <col min="11797" max="11797" width="4.69921875" style="1" customWidth="1"/>
    <col min="11798" max="11798" width="10.09765625" style="1" bestFit="1" customWidth="1"/>
    <col min="11799" max="11799" width="9" style="1" customWidth="1"/>
    <col min="11800" max="11800" width="9.8984375" style="1" customWidth="1"/>
    <col min="11801" max="11801" width="10.09765625" style="1" customWidth="1"/>
    <col min="11802" max="12032" width="9.09765625" style="1"/>
    <col min="12033" max="12033" width="33.8984375" style="1" customWidth="1"/>
    <col min="12034" max="12034" width="28.69921875" style="1" customWidth="1"/>
    <col min="12035" max="12035" width="16.3984375" style="1" bestFit="1" customWidth="1"/>
    <col min="12036" max="12036" width="8.8984375" style="1" customWidth="1"/>
    <col min="12037" max="12037" width="11.59765625" style="1" customWidth="1"/>
    <col min="12038" max="12049" width="3" style="1" customWidth="1"/>
    <col min="12050" max="12051" width="4.69921875" style="1" bestFit="1" customWidth="1"/>
    <col min="12052" max="12052" width="6" style="1" customWidth="1"/>
    <col min="12053" max="12053" width="4.69921875" style="1" customWidth="1"/>
    <col min="12054" max="12054" width="10.09765625" style="1" bestFit="1" customWidth="1"/>
    <col min="12055" max="12055" width="9" style="1" customWidth="1"/>
    <col min="12056" max="12056" width="9.8984375" style="1" customWidth="1"/>
    <col min="12057" max="12057" width="10.09765625" style="1" customWidth="1"/>
    <col min="12058" max="12288" width="9.09765625" style="1"/>
    <col min="12289" max="12289" width="33.8984375" style="1" customWidth="1"/>
    <col min="12290" max="12290" width="28.69921875" style="1" customWidth="1"/>
    <col min="12291" max="12291" width="16.3984375" style="1" bestFit="1" customWidth="1"/>
    <col min="12292" max="12292" width="8.8984375" style="1" customWidth="1"/>
    <col min="12293" max="12293" width="11.59765625" style="1" customWidth="1"/>
    <col min="12294" max="12305" width="3" style="1" customWidth="1"/>
    <col min="12306" max="12307" width="4.69921875" style="1" bestFit="1" customWidth="1"/>
    <col min="12308" max="12308" width="6" style="1" customWidth="1"/>
    <col min="12309" max="12309" width="4.69921875" style="1" customWidth="1"/>
    <col min="12310" max="12310" width="10.09765625" style="1" bestFit="1" customWidth="1"/>
    <col min="12311" max="12311" width="9" style="1" customWidth="1"/>
    <col min="12312" max="12312" width="9.8984375" style="1" customWidth="1"/>
    <col min="12313" max="12313" width="10.09765625" style="1" customWidth="1"/>
    <col min="12314" max="12544" width="9.09765625" style="1"/>
    <col min="12545" max="12545" width="33.8984375" style="1" customWidth="1"/>
    <col min="12546" max="12546" width="28.69921875" style="1" customWidth="1"/>
    <col min="12547" max="12547" width="16.3984375" style="1" bestFit="1" customWidth="1"/>
    <col min="12548" max="12548" width="8.8984375" style="1" customWidth="1"/>
    <col min="12549" max="12549" width="11.59765625" style="1" customWidth="1"/>
    <col min="12550" max="12561" width="3" style="1" customWidth="1"/>
    <col min="12562" max="12563" width="4.69921875" style="1" bestFit="1" customWidth="1"/>
    <col min="12564" max="12564" width="6" style="1" customWidth="1"/>
    <col min="12565" max="12565" width="4.69921875" style="1" customWidth="1"/>
    <col min="12566" max="12566" width="10.09765625" style="1" bestFit="1" customWidth="1"/>
    <col min="12567" max="12567" width="9" style="1" customWidth="1"/>
    <col min="12568" max="12568" width="9.8984375" style="1" customWidth="1"/>
    <col min="12569" max="12569" width="10.09765625" style="1" customWidth="1"/>
    <col min="12570" max="12800" width="9.09765625" style="1"/>
    <col min="12801" max="12801" width="33.8984375" style="1" customWidth="1"/>
    <col min="12802" max="12802" width="28.69921875" style="1" customWidth="1"/>
    <col min="12803" max="12803" width="16.3984375" style="1" bestFit="1" customWidth="1"/>
    <col min="12804" max="12804" width="8.8984375" style="1" customWidth="1"/>
    <col min="12805" max="12805" width="11.59765625" style="1" customWidth="1"/>
    <col min="12806" max="12817" width="3" style="1" customWidth="1"/>
    <col min="12818" max="12819" width="4.69921875" style="1" bestFit="1" customWidth="1"/>
    <col min="12820" max="12820" width="6" style="1" customWidth="1"/>
    <col min="12821" max="12821" width="4.69921875" style="1" customWidth="1"/>
    <col min="12822" max="12822" width="10.09765625" style="1" bestFit="1" customWidth="1"/>
    <col min="12823" max="12823" width="9" style="1" customWidth="1"/>
    <col min="12824" max="12824" width="9.8984375" style="1" customWidth="1"/>
    <col min="12825" max="12825" width="10.09765625" style="1" customWidth="1"/>
    <col min="12826" max="13056" width="9.09765625" style="1"/>
    <col min="13057" max="13057" width="33.8984375" style="1" customWidth="1"/>
    <col min="13058" max="13058" width="28.69921875" style="1" customWidth="1"/>
    <col min="13059" max="13059" width="16.3984375" style="1" bestFit="1" customWidth="1"/>
    <col min="13060" max="13060" width="8.8984375" style="1" customWidth="1"/>
    <col min="13061" max="13061" width="11.59765625" style="1" customWidth="1"/>
    <col min="13062" max="13073" width="3" style="1" customWidth="1"/>
    <col min="13074" max="13075" width="4.69921875" style="1" bestFit="1" customWidth="1"/>
    <col min="13076" max="13076" width="6" style="1" customWidth="1"/>
    <col min="13077" max="13077" width="4.69921875" style="1" customWidth="1"/>
    <col min="13078" max="13078" width="10.09765625" style="1" bestFit="1" customWidth="1"/>
    <col min="13079" max="13079" width="9" style="1" customWidth="1"/>
    <col min="13080" max="13080" width="9.8984375" style="1" customWidth="1"/>
    <col min="13081" max="13081" width="10.09765625" style="1" customWidth="1"/>
    <col min="13082" max="13312" width="9.09765625" style="1"/>
    <col min="13313" max="13313" width="33.8984375" style="1" customWidth="1"/>
    <col min="13314" max="13314" width="28.69921875" style="1" customWidth="1"/>
    <col min="13315" max="13315" width="16.3984375" style="1" bestFit="1" customWidth="1"/>
    <col min="13316" max="13316" width="8.8984375" style="1" customWidth="1"/>
    <col min="13317" max="13317" width="11.59765625" style="1" customWidth="1"/>
    <col min="13318" max="13329" width="3" style="1" customWidth="1"/>
    <col min="13330" max="13331" width="4.69921875" style="1" bestFit="1" customWidth="1"/>
    <col min="13332" max="13332" width="6" style="1" customWidth="1"/>
    <col min="13333" max="13333" width="4.69921875" style="1" customWidth="1"/>
    <col min="13334" max="13334" width="10.09765625" style="1" bestFit="1" customWidth="1"/>
    <col min="13335" max="13335" width="9" style="1" customWidth="1"/>
    <col min="13336" max="13336" width="9.8984375" style="1" customWidth="1"/>
    <col min="13337" max="13337" width="10.09765625" style="1" customWidth="1"/>
    <col min="13338" max="13568" width="9.09765625" style="1"/>
    <col min="13569" max="13569" width="33.8984375" style="1" customWidth="1"/>
    <col min="13570" max="13570" width="28.69921875" style="1" customWidth="1"/>
    <col min="13571" max="13571" width="16.3984375" style="1" bestFit="1" customWidth="1"/>
    <col min="13572" max="13572" width="8.8984375" style="1" customWidth="1"/>
    <col min="13573" max="13573" width="11.59765625" style="1" customWidth="1"/>
    <col min="13574" max="13585" width="3" style="1" customWidth="1"/>
    <col min="13586" max="13587" width="4.69921875" style="1" bestFit="1" customWidth="1"/>
    <col min="13588" max="13588" width="6" style="1" customWidth="1"/>
    <col min="13589" max="13589" width="4.69921875" style="1" customWidth="1"/>
    <col min="13590" max="13590" width="10.09765625" style="1" bestFit="1" customWidth="1"/>
    <col min="13591" max="13591" width="9" style="1" customWidth="1"/>
    <col min="13592" max="13592" width="9.8984375" style="1" customWidth="1"/>
    <col min="13593" max="13593" width="10.09765625" style="1" customWidth="1"/>
    <col min="13594" max="13824" width="9.09765625" style="1"/>
    <col min="13825" max="13825" width="33.8984375" style="1" customWidth="1"/>
    <col min="13826" max="13826" width="28.69921875" style="1" customWidth="1"/>
    <col min="13827" max="13827" width="16.3984375" style="1" bestFit="1" customWidth="1"/>
    <col min="13828" max="13828" width="8.8984375" style="1" customWidth="1"/>
    <col min="13829" max="13829" width="11.59765625" style="1" customWidth="1"/>
    <col min="13830" max="13841" width="3" style="1" customWidth="1"/>
    <col min="13842" max="13843" width="4.69921875" style="1" bestFit="1" customWidth="1"/>
    <col min="13844" max="13844" width="6" style="1" customWidth="1"/>
    <col min="13845" max="13845" width="4.69921875" style="1" customWidth="1"/>
    <col min="13846" max="13846" width="10.09765625" style="1" bestFit="1" customWidth="1"/>
    <col min="13847" max="13847" width="9" style="1" customWidth="1"/>
    <col min="13848" max="13848" width="9.8984375" style="1" customWidth="1"/>
    <col min="13849" max="13849" width="10.09765625" style="1" customWidth="1"/>
    <col min="13850" max="14080" width="9.09765625" style="1"/>
    <col min="14081" max="14081" width="33.8984375" style="1" customWidth="1"/>
    <col min="14082" max="14082" width="28.69921875" style="1" customWidth="1"/>
    <col min="14083" max="14083" width="16.3984375" style="1" bestFit="1" customWidth="1"/>
    <col min="14084" max="14084" width="8.8984375" style="1" customWidth="1"/>
    <col min="14085" max="14085" width="11.59765625" style="1" customWidth="1"/>
    <col min="14086" max="14097" width="3" style="1" customWidth="1"/>
    <col min="14098" max="14099" width="4.69921875" style="1" bestFit="1" customWidth="1"/>
    <col min="14100" max="14100" width="6" style="1" customWidth="1"/>
    <col min="14101" max="14101" width="4.69921875" style="1" customWidth="1"/>
    <col min="14102" max="14102" width="10.09765625" style="1" bestFit="1" customWidth="1"/>
    <col min="14103" max="14103" width="9" style="1" customWidth="1"/>
    <col min="14104" max="14104" width="9.8984375" style="1" customWidth="1"/>
    <col min="14105" max="14105" width="10.09765625" style="1" customWidth="1"/>
    <col min="14106" max="14336" width="9.09765625" style="1"/>
    <col min="14337" max="14337" width="33.8984375" style="1" customWidth="1"/>
    <col min="14338" max="14338" width="28.69921875" style="1" customWidth="1"/>
    <col min="14339" max="14339" width="16.3984375" style="1" bestFit="1" customWidth="1"/>
    <col min="14340" max="14340" width="8.8984375" style="1" customWidth="1"/>
    <col min="14341" max="14341" width="11.59765625" style="1" customWidth="1"/>
    <col min="14342" max="14353" width="3" style="1" customWidth="1"/>
    <col min="14354" max="14355" width="4.69921875" style="1" bestFit="1" customWidth="1"/>
    <col min="14356" max="14356" width="6" style="1" customWidth="1"/>
    <col min="14357" max="14357" width="4.69921875" style="1" customWidth="1"/>
    <col min="14358" max="14358" width="10.09765625" style="1" bestFit="1" customWidth="1"/>
    <col min="14359" max="14359" width="9" style="1" customWidth="1"/>
    <col min="14360" max="14360" width="9.8984375" style="1" customWidth="1"/>
    <col min="14361" max="14361" width="10.09765625" style="1" customWidth="1"/>
    <col min="14362" max="14592" width="9.09765625" style="1"/>
    <col min="14593" max="14593" width="33.8984375" style="1" customWidth="1"/>
    <col min="14594" max="14594" width="28.69921875" style="1" customWidth="1"/>
    <col min="14595" max="14595" width="16.3984375" style="1" bestFit="1" customWidth="1"/>
    <col min="14596" max="14596" width="8.8984375" style="1" customWidth="1"/>
    <col min="14597" max="14597" width="11.59765625" style="1" customWidth="1"/>
    <col min="14598" max="14609" width="3" style="1" customWidth="1"/>
    <col min="14610" max="14611" width="4.69921875" style="1" bestFit="1" customWidth="1"/>
    <col min="14612" max="14612" width="6" style="1" customWidth="1"/>
    <col min="14613" max="14613" width="4.69921875" style="1" customWidth="1"/>
    <col min="14614" max="14614" width="10.09765625" style="1" bestFit="1" customWidth="1"/>
    <col min="14615" max="14615" width="9" style="1" customWidth="1"/>
    <col min="14616" max="14616" width="9.8984375" style="1" customWidth="1"/>
    <col min="14617" max="14617" width="10.09765625" style="1" customWidth="1"/>
    <col min="14618" max="14848" width="9.09765625" style="1"/>
    <col min="14849" max="14849" width="33.8984375" style="1" customWidth="1"/>
    <col min="14850" max="14850" width="28.69921875" style="1" customWidth="1"/>
    <col min="14851" max="14851" width="16.3984375" style="1" bestFit="1" customWidth="1"/>
    <col min="14852" max="14852" width="8.8984375" style="1" customWidth="1"/>
    <col min="14853" max="14853" width="11.59765625" style="1" customWidth="1"/>
    <col min="14854" max="14865" width="3" style="1" customWidth="1"/>
    <col min="14866" max="14867" width="4.69921875" style="1" bestFit="1" customWidth="1"/>
    <col min="14868" max="14868" width="6" style="1" customWidth="1"/>
    <col min="14869" max="14869" width="4.69921875" style="1" customWidth="1"/>
    <col min="14870" max="14870" width="10.09765625" style="1" bestFit="1" customWidth="1"/>
    <col min="14871" max="14871" width="9" style="1" customWidth="1"/>
    <col min="14872" max="14872" width="9.8984375" style="1" customWidth="1"/>
    <col min="14873" max="14873" width="10.09765625" style="1" customWidth="1"/>
    <col min="14874" max="15104" width="9.09765625" style="1"/>
    <col min="15105" max="15105" width="33.8984375" style="1" customWidth="1"/>
    <col min="15106" max="15106" width="28.69921875" style="1" customWidth="1"/>
    <col min="15107" max="15107" width="16.3984375" style="1" bestFit="1" customWidth="1"/>
    <col min="15108" max="15108" width="8.8984375" style="1" customWidth="1"/>
    <col min="15109" max="15109" width="11.59765625" style="1" customWidth="1"/>
    <col min="15110" max="15121" width="3" style="1" customWidth="1"/>
    <col min="15122" max="15123" width="4.69921875" style="1" bestFit="1" customWidth="1"/>
    <col min="15124" max="15124" width="6" style="1" customWidth="1"/>
    <col min="15125" max="15125" width="4.69921875" style="1" customWidth="1"/>
    <col min="15126" max="15126" width="10.09765625" style="1" bestFit="1" customWidth="1"/>
    <col min="15127" max="15127" width="9" style="1" customWidth="1"/>
    <col min="15128" max="15128" width="9.8984375" style="1" customWidth="1"/>
    <col min="15129" max="15129" width="10.09765625" style="1" customWidth="1"/>
    <col min="15130" max="15360" width="9.09765625" style="1"/>
    <col min="15361" max="15361" width="33.8984375" style="1" customWidth="1"/>
    <col min="15362" max="15362" width="28.69921875" style="1" customWidth="1"/>
    <col min="15363" max="15363" width="16.3984375" style="1" bestFit="1" customWidth="1"/>
    <col min="15364" max="15364" width="8.8984375" style="1" customWidth="1"/>
    <col min="15365" max="15365" width="11.59765625" style="1" customWidth="1"/>
    <col min="15366" max="15377" width="3" style="1" customWidth="1"/>
    <col min="15378" max="15379" width="4.69921875" style="1" bestFit="1" customWidth="1"/>
    <col min="15380" max="15380" width="6" style="1" customWidth="1"/>
    <col min="15381" max="15381" width="4.69921875" style="1" customWidth="1"/>
    <col min="15382" max="15382" width="10.09765625" style="1" bestFit="1" customWidth="1"/>
    <col min="15383" max="15383" width="9" style="1" customWidth="1"/>
    <col min="15384" max="15384" width="9.8984375" style="1" customWidth="1"/>
    <col min="15385" max="15385" width="10.09765625" style="1" customWidth="1"/>
    <col min="15386" max="15616" width="9.09765625" style="1"/>
    <col min="15617" max="15617" width="33.8984375" style="1" customWidth="1"/>
    <col min="15618" max="15618" width="28.69921875" style="1" customWidth="1"/>
    <col min="15619" max="15619" width="16.3984375" style="1" bestFit="1" customWidth="1"/>
    <col min="15620" max="15620" width="8.8984375" style="1" customWidth="1"/>
    <col min="15621" max="15621" width="11.59765625" style="1" customWidth="1"/>
    <col min="15622" max="15633" width="3" style="1" customWidth="1"/>
    <col min="15634" max="15635" width="4.69921875" style="1" bestFit="1" customWidth="1"/>
    <col min="15636" max="15636" width="6" style="1" customWidth="1"/>
    <col min="15637" max="15637" width="4.69921875" style="1" customWidth="1"/>
    <col min="15638" max="15638" width="10.09765625" style="1" bestFit="1" customWidth="1"/>
    <col min="15639" max="15639" width="9" style="1" customWidth="1"/>
    <col min="15640" max="15640" width="9.8984375" style="1" customWidth="1"/>
    <col min="15641" max="15641" width="10.09765625" style="1" customWidth="1"/>
    <col min="15642" max="15872" width="9.09765625" style="1"/>
    <col min="15873" max="15873" width="33.8984375" style="1" customWidth="1"/>
    <col min="15874" max="15874" width="28.69921875" style="1" customWidth="1"/>
    <col min="15875" max="15875" width="16.3984375" style="1" bestFit="1" customWidth="1"/>
    <col min="15876" max="15876" width="8.8984375" style="1" customWidth="1"/>
    <col min="15877" max="15877" width="11.59765625" style="1" customWidth="1"/>
    <col min="15878" max="15889" width="3" style="1" customWidth="1"/>
    <col min="15890" max="15891" width="4.69921875" style="1" bestFit="1" customWidth="1"/>
    <col min="15892" max="15892" width="6" style="1" customWidth="1"/>
    <col min="15893" max="15893" width="4.69921875" style="1" customWidth="1"/>
    <col min="15894" max="15894" width="10.09765625" style="1" bestFit="1" customWidth="1"/>
    <col min="15895" max="15895" width="9" style="1" customWidth="1"/>
    <col min="15896" max="15896" width="9.8984375" style="1" customWidth="1"/>
    <col min="15897" max="15897" width="10.09765625" style="1" customWidth="1"/>
    <col min="15898" max="16128" width="9.09765625" style="1"/>
    <col min="16129" max="16129" width="33.8984375" style="1" customWidth="1"/>
    <col min="16130" max="16130" width="28.69921875" style="1" customWidth="1"/>
    <col min="16131" max="16131" width="16.3984375" style="1" bestFit="1" customWidth="1"/>
    <col min="16132" max="16132" width="8.8984375" style="1" customWidth="1"/>
    <col min="16133" max="16133" width="11.59765625" style="1" customWidth="1"/>
    <col min="16134" max="16145" width="3" style="1" customWidth="1"/>
    <col min="16146" max="16147" width="4.69921875" style="1" bestFit="1" customWidth="1"/>
    <col min="16148" max="16148" width="6" style="1" customWidth="1"/>
    <col min="16149" max="16149" width="4.69921875" style="1" customWidth="1"/>
    <col min="16150" max="16150" width="10.09765625" style="1" bestFit="1" customWidth="1"/>
    <col min="16151" max="16151" width="9" style="1" customWidth="1"/>
    <col min="16152" max="16152" width="9.8984375" style="1" customWidth="1"/>
    <col min="16153" max="16153" width="10.09765625" style="1" customWidth="1"/>
    <col min="16154" max="16384" width="9.09765625" style="1"/>
  </cols>
  <sheetData>
    <row r="1" spans="1:25" ht="21.75" customHeight="1" x14ac:dyDescent="0.55000000000000004">
      <c r="A1" s="317" t="s">
        <v>105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spans="1:25" ht="21.75" customHeight="1" x14ac:dyDescent="0.55000000000000004">
      <c r="A2" s="318" t="s">
        <v>61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21.75" customHeight="1" x14ac:dyDescent="0.55000000000000004">
      <c r="A3" s="11" t="s">
        <v>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"/>
      <c r="Y3" s="23"/>
    </row>
    <row r="4" spans="1:25" ht="21.75" customHeight="1" x14ac:dyDescent="0.55000000000000004">
      <c r="A4" s="24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"/>
      <c r="Y4" s="23"/>
    </row>
    <row r="5" spans="1:25" ht="21.75" customHeight="1" x14ac:dyDescent="0.55000000000000004">
      <c r="A5" s="11" t="s">
        <v>115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"/>
      <c r="Y5" s="23"/>
    </row>
    <row r="6" spans="1:25" ht="21.75" customHeight="1" x14ac:dyDescent="0.55000000000000004">
      <c r="A6" s="25" t="s">
        <v>0</v>
      </c>
      <c r="B6" s="26" t="s">
        <v>146</v>
      </c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2"/>
      <c r="S6" s="13"/>
      <c r="T6" s="13"/>
      <c r="U6" s="13"/>
      <c r="V6" s="13"/>
      <c r="W6" s="13"/>
      <c r="X6" s="13"/>
      <c r="Y6" s="23"/>
    </row>
    <row r="7" spans="1:25" ht="21.75" customHeight="1" x14ac:dyDescent="0.55000000000000004">
      <c r="A7" s="25" t="s">
        <v>1</v>
      </c>
      <c r="B7" s="26" t="s">
        <v>146</v>
      </c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14"/>
      <c r="S7" s="15"/>
      <c r="T7" s="15"/>
      <c r="U7" s="15"/>
      <c r="V7" s="15"/>
      <c r="W7" s="15"/>
      <c r="X7" s="15"/>
      <c r="Y7" s="31"/>
    </row>
    <row r="8" spans="1:25" ht="21.75" customHeight="1" x14ac:dyDescent="0.55000000000000004">
      <c r="A8" s="27" t="s">
        <v>2</v>
      </c>
      <c r="B8" s="26" t="s">
        <v>146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4"/>
      <c r="S8" s="15"/>
      <c r="T8" s="15"/>
      <c r="U8" s="15"/>
      <c r="V8" s="15"/>
      <c r="W8" s="15"/>
      <c r="X8" s="15"/>
      <c r="Y8" s="31"/>
    </row>
    <row r="9" spans="1:25" s="32" customFormat="1" ht="21.75" customHeight="1" x14ac:dyDescent="0.55000000000000004">
      <c r="A9" s="319" t="s">
        <v>3</v>
      </c>
      <c r="B9" s="319" t="s">
        <v>4</v>
      </c>
      <c r="C9" s="319" t="s">
        <v>5</v>
      </c>
      <c r="D9" s="319" t="s">
        <v>6</v>
      </c>
      <c r="E9" s="319" t="s">
        <v>7</v>
      </c>
      <c r="F9" s="323" t="s">
        <v>106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4" t="s">
        <v>8</v>
      </c>
      <c r="S9" s="324"/>
      <c r="T9" s="324"/>
      <c r="U9" s="324"/>
      <c r="V9" s="324"/>
      <c r="W9" s="324"/>
      <c r="X9" s="324"/>
      <c r="Y9" s="325" t="s">
        <v>9</v>
      </c>
    </row>
    <row r="10" spans="1:25" s="32" customFormat="1" ht="21.75" customHeight="1" x14ac:dyDescent="0.55000000000000004">
      <c r="A10" s="319"/>
      <c r="B10" s="319"/>
      <c r="C10" s="319"/>
      <c r="D10" s="321"/>
      <c r="E10" s="319"/>
      <c r="F10" s="315" t="s">
        <v>10</v>
      </c>
      <c r="G10" s="315"/>
      <c r="H10" s="315"/>
      <c r="I10" s="315" t="s">
        <v>11</v>
      </c>
      <c r="J10" s="315"/>
      <c r="K10" s="315"/>
      <c r="L10" s="315" t="s">
        <v>12</v>
      </c>
      <c r="M10" s="315"/>
      <c r="N10" s="315"/>
      <c r="O10" s="315" t="s">
        <v>13</v>
      </c>
      <c r="P10" s="315"/>
      <c r="Q10" s="315"/>
      <c r="R10" s="324" t="s">
        <v>14</v>
      </c>
      <c r="S10" s="324"/>
      <c r="T10" s="329" t="s">
        <v>15</v>
      </c>
      <c r="U10" s="330"/>
      <c r="V10" s="331"/>
      <c r="W10" s="324" t="s">
        <v>16</v>
      </c>
      <c r="X10" s="324" t="s">
        <v>17</v>
      </c>
      <c r="Y10" s="326"/>
    </row>
    <row r="11" spans="1:25" s="32" customFormat="1" ht="21.75" customHeight="1" x14ac:dyDescent="0.55000000000000004">
      <c r="A11" s="320"/>
      <c r="B11" s="320"/>
      <c r="C11" s="320"/>
      <c r="D11" s="322"/>
      <c r="E11" s="320"/>
      <c r="F11" s="21" t="s">
        <v>18</v>
      </c>
      <c r="G11" s="21" t="s">
        <v>19</v>
      </c>
      <c r="H11" s="21" t="s">
        <v>20</v>
      </c>
      <c r="I11" s="21" t="s">
        <v>21</v>
      </c>
      <c r="J11" s="21" t="s">
        <v>22</v>
      </c>
      <c r="K11" s="21" t="s">
        <v>23</v>
      </c>
      <c r="L11" s="21" t="s">
        <v>24</v>
      </c>
      <c r="M11" s="21" t="s">
        <v>25</v>
      </c>
      <c r="N11" s="21" t="s">
        <v>26</v>
      </c>
      <c r="O11" s="21" t="s">
        <v>27</v>
      </c>
      <c r="P11" s="21" t="s">
        <v>28</v>
      </c>
      <c r="Q11" s="21" t="s">
        <v>29</v>
      </c>
      <c r="R11" s="21" t="s">
        <v>30</v>
      </c>
      <c r="S11" s="21" t="s">
        <v>31</v>
      </c>
      <c r="T11" s="20" t="s">
        <v>32</v>
      </c>
      <c r="U11" s="20" t="s">
        <v>33</v>
      </c>
      <c r="V11" s="20" t="s">
        <v>34</v>
      </c>
      <c r="W11" s="328"/>
      <c r="X11" s="328"/>
      <c r="Y11" s="327"/>
    </row>
    <row r="12" spans="1:25" s="32" customFormat="1" ht="21.75" customHeight="1" x14ac:dyDescent="0.55000000000000004">
      <c r="A12" s="66" t="s">
        <v>45</v>
      </c>
      <c r="B12" s="67" t="s">
        <v>162</v>
      </c>
      <c r="C12" s="76" t="s">
        <v>91</v>
      </c>
      <c r="D12" s="67"/>
      <c r="E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8"/>
      <c r="T12" s="68"/>
      <c r="U12" s="68"/>
      <c r="V12" s="68"/>
      <c r="W12" s="68"/>
      <c r="X12" s="68"/>
      <c r="Y12" s="68"/>
    </row>
    <row r="13" spans="1:25" s="32" customFormat="1" ht="21.75" customHeight="1" x14ac:dyDescent="0.55000000000000004">
      <c r="A13" s="33" t="s">
        <v>58</v>
      </c>
      <c r="B13" s="3" t="s">
        <v>163</v>
      </c>
      <c r="C13" s="35" t="s">
        <v>46</v>
      </c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3"/>
      <c r="T13" s="3"/>
      <c r="U13" s="3"/>
      <c r="V13" s="3"/>
      <c r="W13" s="3"/>
      <c r="X13" s="3"/>
      <c r="Y13" s="3"/>
    </row>
    <row r="14" spans="1:25" s="32" customFormat="1" ht="21.75" customHeight="1" x14ac:dyDescent="0.55000000000000004">
      <c r="A14" s="33"/>
      <c r="B14" s="3" t="s">
        <v>40</v>
      </c>
      <c r="C14" s="35" t="s">
        <v>217</v>
      </c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3"/>
      <c r="T14" s="3"/>
      <c r="U14" s="3"/>
      <c r="V14" s="3"/>
      <c r="W14" s="3"/>
      <c r="X14" s="3"/>
      <c r="Y14" s="3"/>
    </row>
    <row r="15" spans="1:25" s="32" customFormat="1" ht="21.75" customHeight="1" x14ac:dyDescent="0.55000000000000004">
      <c r="A15" s="3"/>
      <c r="B15" s="34" t="s">
        <v>164</v>
      </c>
      <c r="C15" s="35" t="s">
        <v>218</v>
      </c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  <c r="S15" s="3"/>
      <c r="T15" s="3"/>
      <c r="U15" s="3"/>
      <c r="V15" s="3"/>
      <c r="W15" s="3"/>
      <c r="X15" s="3"/>
      <c r="Y15" s="3"/>
    </row>
    <row r="16" spans="1:25" s="32" customFormat="1" ht="21.75" customHeight="1" x14ac:dyDescent="0.55000000000000004">
      <c r="A16" s="3"/>
      <c r="B16" s="34" t="s">
        <v>220</v>
      </c>
      <c r="C16" s="35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3"/>
      <c r="T16" s="3"/>
      <c r="U16" s="3"/>
      <c r="V16" s="3"/>
      <c r="W16" s="3"/>
      <c r="X16" s="3"/>
      <c r="Y16" s="3"/>
    </row>
    <row r="17" spans="1:25" s="32" customFormat="1" ht="21.75" customHeight="1" x14ac:dyDescent="0.55000000000000004">
      <c r="A17" s="3"/>
      <c r="B17" s="3" t="s">
        <v>205</v>
      </c>
      <c r="C17" s="3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3"/>
      <c r="T17" s="3"/>
      <c r="U17" s="3"/>
      <c r="V17" s="3"/>
      <c r="W17" s="3"/>
      <c r="X17" s="3"/>
      <c r="Y17" s="3"/>
    </row>
    <row r="18" spans="1:25" s="32" customFormat="1" ht="21.75" customHeight="1" x14ac:dyDescent="0.55000000000000004">
      <c r="A18" s="3"/>
      <c r="B18" s="3" t="s">
        <v>206</v>
      </c>
      <c r="C18" s="35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3"/>
      <c r="T18" s="3"/>
      <c r="U18" s="3"/>
      <c r="V18" s="3"/>
      <c r="W18" s="3"/>
      <c r="X18" s="3"/>
      <c r="Y18" s="3"/>
    </row>
    <row r="19" spans="1:25" s="32" customFormat="1" ht="21.75" customHeight="1" x14ac:dyDescent="0.55000000000000004">
      <c r="A19" s="2"/>
      <c r="B19" s="3" t="s">
        <v>523</v>
      </c>
      <c r="C19" s="3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3"/>
      <c r="T19" s="3"/>
      <c r="U19" s="3"/>
      <c r="V19" s="3"/>
      <c r="W19" s="3"/>
      <c r="X19" s="3"/>
      <c r="Y19" s="3"/>
    </row>
    <row r="20" spans="1:25" s="32" customFormat="1" ht="21.75" customHeight="1" x14ac:dyDescent="0.55000000000000004">
      <c r="A20" s="2"/>
      <c r="B20" s="3" t="s">
        <v>186</v>
      </c>
      <c r="C20" s="77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3"/>
      <c r="T20" s="3"/>
      <c r="U20" s="3"/>
      <c r="V20" s="3"/>
      <c r="W20" s="3"/>
      <c r="X20" s="3"/>
      <c r="Y20" s="3"/>
    </row>
    <row r="21" spans="1:25" s="32" customFormat="1" ht="21.75" customHeight="1" x14ac:dyDescent="0.55000000000000004">
      <c r="A21" s="2"/>
      <c r="B21" s="6" t="s">
        <v>187</v>
      </c>
      <c r="C21" s="77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3"/>
      <c r="T21" s="3"/>
      <c r="U21" s="3"/>
      <c r="V21" s="3"/>
      <c r="W21" s="3"/>
      <c r="X21" s="3"/>
      <c r="Y21" s="3"/>
    </row>
    <row r="22" spans="1:25" s="32" customFormat="1" ht="21.75" customHeight="1" x14ac:dyDescent="0.55000000000000004">
      <c r="A22" s="2"/>
      <c r="B22" s="6" t="s">
        <v>188</v>
      </c>
      <c r="C22" s="77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"/>
      <c r="S22" s="3"/>
      <c r="T22" s="3"/>
      <c r="U22" s="3"/>
      <c r="V22" s="3"/>
      <c r="W22" s="3"/>
      <c r="X22" s="3"/>
      <c r="Y22" s="3"/>
    </row>
    <row r="23" spans="1:25" s="32" customFormat="1" ht="21.75" customHeight="1" x14ac:dyDescent="0.55000000000000004">
      <c r="A23" s="33" t="s">
        <v>100</v>
      </c>
      <c r="B23" s="2"/>
      <c r="C23" s="5"/>
      <c r="D23" s="16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6"/>
      <c r="S23" s="36"/>
      <c r="T23" s="4"/>
      <c r="U23" s="4"/>
      <c r="V23" s="4"/>
      <c r="W23" s="4"/>
      <c r="X23" s="4"/>
      <c r="Y23" s="3"/>
    </row>
    <row r="24" spans="1:25" s="32" customFormat="1" ht="21.75" customHeight="1" x14ac:dyDescent="0.55000000000000004">
      <c r="A24" s="2" t="s">
        <v>189</v>
      </c>
      <c r="B24" s="37" t="s">
        <v>167</v>
      </c>
      <c r="C24" s="5" t="s">
        <v>47</v>
      </c>
      <c r="D24" s="16" t="s">
        <v>57</v>
      </c>
      <c r="E24" s="16" t="s">
        <v>48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6"/>
      <c r="S24" s="36"/>
      <c r="T24" s="4"/>
      <c r="U24" s="4"/>
      <c r="V24" s="4"/>
      <c r="W24" s="4"/>
      <c r="X24" s="4"/>
      <c r="Y24" s="3"/>
    </row>
    <row r="25" spans="1:25" s="32" customFormat="1" ht="21.75" customHeight="1" x14ac:dyDescent="0.55000000000000004">
      <c r="A25" s="3" t="s">
        <v>190</v>
      </c>
      <c r="B25" s="60" t="s">
        <v>92</v>
      </c>
      <c r="C25" s="5"/>
      <c r="D25" s="16" t="s">
        <v>35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6"/>
      <c r="S25" s="36"/>
      <c r="T25" s="4"/>
      <c r="U25" s="4"/>
      <c r="V25" s="4"/>
      <c r="W25" s="4"/>
      <c r="X25" s="4"/>
      <c r="Y25" s="3"/>
    </row>
    <row r="26" spans="1:25" s="32" customFormat="1" ht="21.75" customHeight="1" x14ac:dyDescent="0.55000000000000004">
      <c r="A26" s="3" t="s">
        <v>154</v>
      </c>
      <c r="B26" s="39"/>
      <c r="C26" s="5"/>
      <c r="D26" s="1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6"/>
      <c r="S26" s="36"/>
      <c r="T26" s="4"/>
      <c r="U26" s="4"/>
      <c r="V26" s="4"/>
      <c r="W26" s="4"/>
      <c r="X26" s="4"/>
      <c r="Y26" s="3"/>
    </row>
    <row r="27" spans="1:25" s="32" customFormat="1" ht="21.75" customHeight="1" x14ac:dyDescent="0.55000000000000004">
      <c r="A27" s="3" t="s">
        <v>155</v>
      </c>
      <c r="B27" s="39"/>
      <c r="C27" s="5"/>
      <c r="D27" s="1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6"/>
      <c r="S27" s="36"/>
      <c r="T27" s="4"/>
      <c r="U27" s="4"/>
      <c r="V27" s="4"/>
      <c r="W27" s="4"/>
      <c r="X27" s="4"/>
      <c r="Y27" s="3"/>
    </row>
    <row r="28" spans="1:25" s="32" customFormat="1" ht="21.75" customHeight="1" x14ac:dyDescent="0.55000000000000004">
      <c r="A28" s="3"/>
      <c r="B28" s="3"/>
      <c r="C28" s="5"/>
      <c r="D28" s="5"/>
      <c r="E28" s="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6"/>
      <c r="S28" s="36"/>
      <c r="T28" s="3"/>
      <c r="U28" s="3"/>
      <c r="V28" s="3"/>
      <c r="W28" s="3"/>
      <c r="X28" s="3"/>
      <c r="Y28" s="3"/>
    </row>
    <row r="29" spans="1:25" s="32" customFormat="1" ht="21.75" customHeight="1" x14ac:dyDescent="0.55000000000000004">
      <c r="A29" s="2" t="s">
        <v>191</v>
      </c>
      <c r="B29" s="37" t="s">
        <v>168</v>
      </c>
      <c r="C29" s="5" t="s">
        <v>49</v>
      </c>
      <c r="D29" s="16" t="s">
        <v>57</v>
      </c>
      <c r="E29" s="16" t="s">
        <v>48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6"/>
      <c r="S29" s="36"/>
      <c r="T29" s="4"/>
      <c r="U29" s="4"/>
      <c r="V29" s="4"/>
      <c r="W29" s="4"/>
      <c r="X29" s="4"/>
      <c r="Y29" s="3"/>
    </row>
    <row r="30" spans="1:25" s="32" customFormat="1" ht="21.75" customHeight="1" x14ac:dyDescent="0.55000000000000004">
      <c r="A30" s="2" t="s">
        <v>192</v>
      </c>
      <c r="B30" s="37" t="s">
        <v>92</v>
      </c>
      <c r="C30" s="5"/>
      <c r="D30" s="16" t="s">
        <v>35</v>
      </c>
      <c r="E30" s="1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6"/>
      <c r="S30" s="36"/>
      <c r="T30" s="4"/>
      <c r="U30" s="4"/>
      <c r="V30" s="4"/>
      <c r="W30" s="4"/>
      <c r="X30" s="4"/>
      <c r="Y30" s="3"/>
    </row>
    <row r="31" spans="1:25" s="32" customFormat="1" ht="21.75" customHeight="1" x14ac:dyDescent="0.55000000000000004">
      <c r="A31" s="2"/>
      <c r="B31" s="3"/>
      <c r="C31" s="5"/>
      <c r="D31" s="16"/>
      <c r="E31" s="1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6"/>
      <c r="S31" s="36"/>
      <c r="T31" s="4"/>
      <c r="U31" s="4"/>
      <c r="V31" s="4"/>
      <c r="W31" s="4"/>
      <c r="X31" s="4"/>
      <c r="Y31" s="3"/>
    </row>
    <row r="32" spans="1:25" s="32" customFormat="1" ht="21.75" customHeight="1" x14ac:dyDescent="0.55000000000000004">
      <c r="A32" s="40" t="s">
        <v>156</v>
      </c>
      <c r="B32" s="3" t="s">
        <v>207</v>
      </c>
      <c r="C32" s="5" t="s">
        <v>49</v>
      </c>
      <c r="D32" s="16" t="s">
        <v>57</v>
      </c>
      <c r="E32" s="16" t="s">
        <v>50</v>
      </c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6"/>
      <c r="S32" s="36"/>
      <c r="T32" s="4"/>
      <c r="U32" s="41">
        <v>76000</v>
      </c>
      <c r="V32" s="4"/>
      <c r="W32" s="4"/>
      <c r="X32" s="41">
        <v>76000</v>
      </c>
      <c r="Y32" s="16" t="s">
        <v>57</v>
      </c>
    </row>
    <row r="33" spans="1:25" s="32" customFormat="1" ht="21.75" customHeight="1" x14ac:dyDescent="0.55000000000000004">
      <c r="A33" s="40" t="s">
        <v>157</v>
      </c>
      <c r="B33" s="3" t="s">
        <v>208</v>
      </c>
      <c r="C33" s="5"/>
      <c r="D33" s="16"/>
      <c r="E33" s="16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6"/>
      <c r="S33" s="36"/>
      <c r="T33" s="4"/>
      <c r="U33" s="41"/>
      <c r="V33" s="4"/>
      <c r="W33" s="4"/>
      <c r="X33" s="41"/>
      <c r="Y33" s="16"/>
    </row>
    <row r="34" spans="1:25" s="32" customFormat="1" ht="21.75" customHeight="1" x14ac:dyDescent="0.55000000000000004">
      <c r="A34" s="2" t="s">
        <v>116</v>
      </c>
      <c r="B34" s="2" t="s">
        <v>92</v>
      </c>
      <c r="C34" s="5"/>
      <c r="D34" s="16" t="s">
        <v>35</v>
      </c>
      <c r="E34" s="1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6"/>
      <c r="S34" s="36"/>
      <c r="T34" s="4"/>
      <c r="U34" s="4"/>
      <c r="V34" s="4"/>
      <c r="W34" s="4"/>
      <c r="X34" s="4"/>
      <c r="Y34" s="16" t="s">
        <v>35</v>
      </c>
    </row>
    <row r="35" spans="1:25" s="32" customFormat="1" ht="21.75" customHeight="1" x14ac:dyDescent="0.55000000000000004">
      <c r="A35" s="42"/>
      <c r="B35" s="43"/>
      <c r="C35" s="5"/>
      <c r="D35" s="16"/>
      <c r="E35" s="16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6"/>
      <c r="S35" s="36"/>
      <c r="T35" s="4"/>
      <c r="U35" s="4"/>
      <c r="V35" s="4"/>
      <c r="W35" s="4"/>
      <c r="X35" s="4"/>
      <c r="Y35" s="16"/>
    </row>
    <row r="36" spans="1:25" s="32" customFormat="1" ht="21.75" customHeight="1" x14ac:dyDescent="0.55000000000000004">
      <c r="A36" s="2" t="s">
        <v>221</v>
      </c>
      <c r="B36" s="43"/>
      <c r="C36" s="5" t="s">
        <v>49</v>
      </c>
      <c r="D36" s="16" t="s">
        <v>57</v>
      </c>
      <c r="E36" s="16" t="s">
        <v>108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6"/>
      <c r="S36" s="36"/>
      <c r="T36" s="4"/>
      <c r="U36" s="41">
        <v>60000</v>
      </c>
      <c r="V36" s="4"/>
      <c r="W36" s="4"/>
      <c r="X36" s="41">
        <v>60000</v>
      </c>
      <c r="Y36" s="5" t="s">
        <v>99</v>
      </c>
    </row>
    <row r="37" spans="1:25" s="32" customFormat="1" ht="21.75" customHeight="1" x14ac:dyDescent="0.55000000000000004">
      <c r="A37" s="2" t="s">
        <v>222</v>
      </c>
      <c r="B37" s="43"/>
      <c r="C37" s="5"/>
      <c r="D37" s="16" t="s">
        <v>199</v>
      </c>
      <c r="E37" s="1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6"/>
      <c r="S37" s="36"/>
      <c r="T37" s="4"/>
      <c r="U37" s="41"/>
      <c r="V37" s="4"/>
      <c r="W37" s="4"/>
      <c r="X37" s="41"/>
      <c r="Y37" s="5"/>
    </row>
    <row r="38" spans="1:25" s="32" customFormat="1" ht="21.75" customHeight="1" x14ac:dyDescent="0.55000000000000004">
      <c r="A38" s="2" t="s">
        <v>123</v>
      </c>
      <c r="B38" s="43"/>
      <c r="C38" s="5"/>
      <c r="D38" s="16"/>
      <c r="E38" s="1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6"/>
      <c r="S38" s="36"/>
      <c r="T38" s="4"/>
      <c r="U38" s="44"/>
      <c r="V38" s="4"/>
      <c r="W38" s="4"/>
      <c r="X38" s="44"/>
      <c r="Y38" s="5"/>
    </row>
    <row r="39" spans="1:25" s="32" customFormat="1" ht="21.75" customHeight="1" x14ac:dyDescent="0.55000000000000004">
      <c r="A39" s="2"/>
      <c r="B39" s="43"/>
      <c r="C39" s="5"/>
      <c r="D39" s="16"/>
      <c r="E39" s="1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6"/>
      <c r="S39" s="36"/>
      <c r="T39" s="4"/>
      <c r="U39" s="44"/>
      <c r="V39" s="4"/>
      <c r="W39" s="4"/>
      <c r="X39" s="44"/>
      <c r="Y39" s="5"/>
    </row>
    <row r="40" spans="1:25" s="32" customFormat="1" ht="21.75" customHeight="1" x14ac:dyDescent="0.55000000000000004">
      <c r="A40" s="18" t="s">
        <v>202</v>
      </c>
      <c r="B40" s="3" t="s">
        <v>170</v>
      </c>
      <c r="C40" s="5" t="s">
        <v>49</v>
      </c>
      <c r="D40" s="16" t="s">
        <v>35</v>
      </c>
      <c r="E40" s="5" t="s">
        <v>54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6"/>
      <c r="S40" s="36"/>
      <c r="T40" s="4"/>
      <c r="U40" s="4"/>
      <c r="V40" s="4"/>
      <c r="W40" s="4"/>
      <c r="X40" s="4"/>
      <c r="Y40" s="3"/>
    </row>
    <row r="41" spans="1:25" s="46" customFormat="1" ht="21.75" customHeight="1" x14ac:dyDescent="0.55000000000000004">
      <c r="A41" s="55" t="s">
        <v>204</v>
      </c>
      <c r="B41" s="3" t="s">
        <v>215</v>
      </c>
      <c r="C41" s="16"/>
      <c r="D41" s="16"/>
      <c r="E41" s="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6"/>
      <c r="S41" s="36"/>
      <c r="T41" s="4"/>
      <c r="U41" s="4"/>
      <c r="V41" s="4"/>
      <c r="W41" s="4"/>
      <c r="X41" s="4"/>
      <c r="Y41" s="3"/>
    </row>
    <row r="42" spans="1:25" s="32" customFormat="1" ht="21.75" customHeight="1" x14ac:dyDescent="0.55000000000000004">
      <c r="A42" s="45" t="s">
        <v>203</v>
      </c>
      <c r="B42" s="3" t="s">
        <v>216</v>
      </c>
      <c r="C42" s="16"/>
      <c r="D42" s="16"/>
      <c r="E42" s="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6"/>
      <c r="S42" s="36"/>
      <c r="T42" s="4"/>
      <c r="U42" s="4"/>
      <c r="V42" s="4"/>
      <c r="W42" s="4"/>
      <c r="X42" s="4"/>
      <c r="Y42" s="3"/>
    </row>
    <row r="43" spans="1:25" s="32" customFormat="1" ht="21.75" customHeight="1" x14ac:dyDescent="0.55000000000000004">
      <c r="A43" s="47"/>
      <c r="B43" s="2"/>
      <c r="C43" s="5"/>
      <c r="D43" s="3"/>
      <c r="E43" s="5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36"/>
      <c r="S43" s="36"/>
      <c r="T43" s="4"/>
      <c r="U43" s="4"/>
      <c r="V43" s="4"/>
      <c r="W43" s="4"/>
      <c r="X43" s="4"/>
      <c r="Y43" s="3"/>
    </row>
    <row r="44" spans="1:25" s="32" customFormat="1" ht="21.75" customHeight="1" x14ac:dyDescent="0.55000000000000004">
      <c r="A44" s="49" t="s">
        <v>118</v>
      </c>
      <c r="B44" s="2" t="s">
        <v>171</v>
      </c>
      <c r="C44" s="5" t="s">
        <v>49</v>
      </c>
      <c r="D44" s="3" t="s">
        <v>200</v>
      </c>
      <c r="E44" s="5" t="s">
        <v>151</v>
      </c>
      <c r="F44" s="48"/>
      <c r="G44" s="48"/>
      <c r="H44" s="48"/>
      <c r="I44" s="50"/>
      <c r="J44" s="48"/>
      <c r="K44" s="48"/>
      <c r="L44" s="48"/>
      <c r="M44" s="48"/>
      <c r="N44" s="48"/>
      <c r="O44" s="48"/>
      <c r="P44" s="48"/>
      <c r="Q44" s="48"/>
      <c r="R44" s="36"/>
      <c r="S44" s="36"/>
      <c r="T44" s="4"/>
      <c r="U44" s="4"/>
      <c r="V44" s="4"/>
      <c r="W44" s="210" t="s">
        <v>109</v>
      </c>
      <c r="X44" s="4"/>
      <c r="Y44" s="5" t="s">
        <v>112</v>
      </c>
    </row>
    <row r="45" spans="1:25" s="32" customFormat="1" ht="21.75" customHeight="1" x14ac:dyDescent="0.55000000000000004">
      <c r="A45" s="70" t="s">
        <v>147</v>
      </c>
      <c r="B45" s="3" t="s">
        <v>185</v>
      </c>
      <c r="C45" s="5"/>
      <c r="D45" s="3" t="s">
        <v>201</v>
      </c>
      <c r="E45" s="5" t="s">
        <v>152</v>
      </c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36"/>
      <c r="S45" s="36"/>
      <c r="T45" s="4"/>
      <c r="U45" s="4"/>
      <c r="V45" s="4"/>
      <c r="W45" s="210" t="s">
        <v>111</v>
      </c>
      <c r="X45" s="4"/>
      <c r="Y45" s="3"/>
    </row>
    <row r="46" spans="1:25" s="32" customFormat="1" ht="21.75" customHeight="1" x14ac:dyDescent="0.55000000000000004">
      <c r="A46" s="70" t="s">
        <v>148</v>
      </c>
      <c r="B46" s="3" t="s">
        <v>169</v>
      </c>
      <c r="C46" s="5"/>
      <c r="D46" s="3"/>
      <c r="E46" s="5" t="s">
        <v>113</v>
      </c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36"/>
      <c r="S46" s="36"/>
      <c r="T46" s="4"/>
      <c r="U46" s="4"/>
      <c r="V46" s="4"/>
      <c r="W46" s="41"/>
      <c r="X46" s="4"/>
      <c r="Y46" s="3"/>
    </row>
    <row r="47" spans="1:25" s="32" customFormat="1" ht="21.75" customHeight="1" x14ac:dyDescent="0.55000000000000004">
      <c r="A47" s="71" t="s">
        <v>149</v>
      </c>
      <c r="B47" s="2" t="s">
        <v>92</v>
      </c>
      <c r="C47" s="5"/>
      <c r="D47" s="3"/>
      <c r="E47" s="5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36"/>
      <c r="S47" s="36"/>
      <c r="T47" s="4"/>
      <c r="U47" s="4"/>
      <c r="V47" s="4"/>
      <c r="W47" s="41"/>
      <c r="X47" s="4"/>
      <c r="Y47" s="3"/>
    </row>
    <row r="48" spans="1:25" s="32" customFormat="1" ht="21.75" customHeight="1" x14ac:dyDescent="0.55000000000000004">
      <c r="A48" s="71" t="s">
        <v>150</v>
      </c>
      <c r="B48" s="2"/>
      <c r="C48" s="5"/>
      <c r="D48" s="3"/>
      <c r="E48" s="5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36"/>
      <c r="S48" s="36"/>
      <c r="T48" s="4"/>
      <c r="U48" s="4"/>
      <c r="V48" s="4"/>
      <c r="W48" s="41"/>
      <c r="X48" s="4"/>
      <c r="Y48" s="3"/>
    </row>
    <row r="49" spans="1:25" s="32" customFormat="1" ht="21.75" customHeight="1" x14ac:dyDescent="0.55000000000000004">
      <c r="A49" s="71"/>
      <c r="B49" s="2"/>
      <c r="C49" s="5"/>
      <c r="D49" s="3"/>
      <c r="E49" s="5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36"/>
      <c r="S49" s="36"/>
      <c r="T49" s="4"/>
      <c r="U49" s="4"/>
      <c r="V49" s="4"/>
      <c r="W49" s="41"/>
      <c r="X49" s="4"/>
      <c r="Y49" s="3"/>
    </row>
    <row r="50" spans="1:25" s="32" customFormat="1" ht="21.75" customHeight="1" x14ac:dyDescent="0.55000000000000004">
      <c r="A50" s="47" t="s">
        <v>193</v>
      </c>
      <c r="B50" s="3" t="s">
        <v>214</v>
      </c>
      <c r="C50" s="5" t="s">
        <v>49</v>
      </c>
      <c r="D50" s="5" t="s">
        <v>93</v>
      </c>
      <c r="E50" s="5" t="s">
        <v>114</v>
      </c>
      <c r="F50" s="48"/>
      <c r="G50" s="48"/>
      <c r="H50" s="48"/>
      <c r="I50" s="48"/>
      <c r="J50" s="48"/>
      <c r="K50" s="38"/>
      <c r="L50" s="48"/>
      <c r="M50" s="48"/>
      <c r="N50" s="48"/>
      <c r="O50" s="48"/>
      <c r="P50" s="48"/>
      <c r="Q50" s="48"/>
      <c r="R50" s="36"/>
      <c r="S50" s="36"/>
      <c r="T50" s="4"/>
      <c r="U50" s="4"/>
      <c r="V50" s="4"/>
      <c r="W50" s="210" t="s">
        <v>109</v>
      </c>
      <c r="X50" s="4"/>
      <c r="Y50" s="5" t="s">
        <v>110</v>
      </c>
    </row>
    <row r="51" spans="1:25" s="32" customFormat="1" ht="21.75" customHeight="1" x14ac:dyDescent="0.55000000000000004">
      <c r="A51" s="47" t="s">
        <v>194</v>
      </c>
      <c r="B51" s="3" t="s">
        <v>169</v>
      </c>
      <c r="C51" s="5"/>
      <c r="D51" s="52" t="s">
        <v>93</v>
      </c>
      <c r="E51" s="5" t="s">
        <v>35</v>
      </c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36"/>
      <c r="S51" s="36"/>
      <c r="T51" s="4"/>
      <c r="U51" s="4"/>
      <c r="V51" s="4"/>
      <c r="W51" s="210" t="s">
        <v>111</v>
      </c>
      <c r="X51" s="4"/>
      <c r="Y51" s="3"/>
    </row>
    <row r="52" spans="1:25" s="32" customFormat="1" ht="21.75" customHeight="1" x14ac:dyDescent="0.55000000000000004">
      <c r="A52" s="47"/>
      <c r="B52" s="3" t="s">
        <v>92</v>
      </c>
      <c r="C52" s="5"/>
      <c r="D52" s="52"/>
      <c r="E52" s="5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36"/>
      <c r="S52" s="36"/>
      <c r="T52" s="4"/>
      <c r="U52" s="4"/>
      <c r="V52" s="4"/>
      <c r="W52" s="41"/>
      <c r="X52" s="4"/>
      <c r="Y52" s="3"/>
    </row>
    <row r="53" spans="1:25" s="32" customFormat="1" x14ac:dyDescent="0.55000000000000004">
      <c r="A53" s="45"/>
      <c r="B53" s="3"/>
      <c r="C53" s="5"/>
      <c r="D53" s="52"/>
      <c r="E53" s="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36"/>
      <c r="S53" s="36"/>
      <c r="T53" s="4"/>
      <c r="U53" s="4"/>
      <c r="V53" s="4"/>
      <c r="W53" s="4"/>
      <c r="X53" s="4"/>
      <c r="Y53" s="3"/>
    </row>
    <row r="54" spans="1:25" s="32" customFormat="1" x14ac:dyDescent="0.55000000000000004">
      <c r="A54" s="18" t="s">
        <v>159</v>
      </c>
      <c r="B54" s="2" t="s">
        <v>174</v>
      </c>
      <c r="C54" s="5" t="s">
        <v>49</v>
      </c>
      <c r="D54" s="5" t="s">
        <v>93</v>
      </c>
      <c r="E54" s="5" t="s">
        <v>54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6"/>
      <c r="S54" s="36"/>
      <c r="T54" s="4"/>
      <c r="U54" s="4"/>
      <c r="V54" s="4"/>
      <c r="W54" s="4"/>
      <c r="X54" s="4"/>
      <c r="Y54" s="3"/>
    </row>
    <row r="55" spans="1:25" s="32" customFormat="1" x14ac:dyDescent="0.55000000000000004">
      <c r="A55" s="18" t="s">
        <v>158</v>
      </c>
      <c r="B55" s="3" t="s">
        <v>219</v>
      </c>
      <c r="C55" s="1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6"/>
      <c r="S55" s="36"/>
      <c r="T55" s="4"/>
      <c r="U55" s="4"/>
      <c r="V55" s="4"/>
      <c r="W55" s="4"/>
      <c r="X55" s="4"/>
      <c r="Y55" s="3"/>
    </row>
    <row r="56" spans="1:25" s="32" customFormat="1" x14ac:dyDescent="0.55000000000000004">
      <c r="A56" s="18" t="s">
        <v>195</v>
      </c>
      <c r="B56" s="2" t="s">
        <v>92</v>
      </c>
      <c r="C56" s="16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6"/>
      <c r="S56" s="36"/>
      <c r="T56" s="4"/>
      <c r="U56" s="4"/>
      <c r="V56" s="4"/>
      <c r="W56" s="4"/>
      <c r="X56" s="4"/>
      <c r="Y56" s="3"/>
    </row>
    <row r="57" spans="1:25" s="32" customFormat="1" x14ac:dyDescent="0.55000000000000004">
      <c r="A57" s="18" t="s">
        <v>196</v>
      </c>
      <c r="B57" s="2"/>
      <c r="C57" s="16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6"/>
      <c r="S57" s="36"/>
      <c r="T57" s="4"/>
      <c r="U57" s="4"/>
      <c r="V57" s="4"/>
      <c r="W57" s="4"/>
      <c r="X57" s="4"/>
      <c r="Y57" s="3"/>
    </row>
    <row r="58" spans="1:25" s="32" customFormat="1" x14ac:dyDescent="0.55000000000000004">
      <c r="A58" s="45"/>
      <c r="B58" s="2"/>
      <c r="C58" s="16"/>
      <c r="D58" s="16"/>
      <c r="E58" s="5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6"/>
      <c r="S58" s="36"/>
      <c r="T58" s="4"/>
      <c r="U58" s="4"/>
      <c r="V58" s="4"/>
      <c r="W58" s="4"/>
      <c r="X58" s="4"/>
      <c r="Y58" s="3"/>
    </row>
    <row r="59" spans="1:25" x14ac:dyDescent="0.55000000000000004">
      <c r="A59" s="45" t="s">
        <v>160</v>
      </c>
      <c r="B59" s="3" t="s">
        <v>176</v>
      </c>
      <c r="C59" s="5" t="s">
        <v>49</v>
      </c>
      <c r="D59" s="16" t="s">
        <v>57</v>
      </c>
      <c r="E59" s="16" t="s">
        <v>50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6"/>
      <c r="S59" s="36"/>
      <c r="T59" s="4"/>
      <c r="U59" s="4"/>
      <c r="V59" s="4"/>
      <c r="W59" s="4"/>
      <c r="X59" s="4"/>
      <c r="Y59" s="3"/>
    </row>
    <row r="60" spans="1:25" x14ac:dyDescent="0.55000000000000004">
      <c r="A60" s="45" t="s">
        <v>161</v>
      </c>
      <c r="B60" s="3" t="s">
        <v>209</v>
      </c>
      <c r="C60" s="5"/>
      <c r="D60" s="16"/>
      <c r="E60" s="16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6"/>
      <c r="S60" s="36"/>
      <c r="T60" s="4"/>
      <c r="U60" s="4"/>
      <c r="V60" s="4"/>
      <c r="W60" s="4"/>
      <c r="X60" s="4"/>
      <c r="Y60" s="3"/>
    </row>
    <row r="61" spans="1:25" ht="21" customHeight="1" x14ac:dyDescent="0.55000000000000004">
      <c r="A61" s="53" t="s">
        <v>94</v>
      </c>
      <c r="B61" s="3" t="s">
        <v>98</v>
      </c>
      <c r="C61" s="54"/>
      <c r="D61" s="16"/>
      <c r="E61" s="1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6"/>
      <c r="S61" s="36"/>
      <c r="T61" s="4"/>
      <c r="U61" s="4"/>
      <c r="V61" s="4"/>
      <c r="W61" s="4"/>
      <c r="X61" s="4"/>
      <c r="Y61" s="3"/>
    </row>
    <row r="62" spans="1:25" x14ac:dyDescent="0.55000000000000004">
      <c r="A62" s="53" t="s">
        <v>95</v>
      </c>
      <c r="B62" s="3"/>
      <c r="C62" s="16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6"/>
      <c r="S62" s="36"/>
      <c r="T62" s="4"/>
      <c r="U62" s="4"/>
      <c r="V62" s="4"/>
      <c r="W62" s="4"/>
      <c r="X62" s="4"/>
      <c r="Y62" s="3"/>
    </row>
    <row r="63" spans="1:25" x14ac:dyDescent="0.55000000000000004">
      <c r="A63" s="6"/>
      <c r="B63" s="2"/>
      <c r="C63" s="16"/>
      <c r="D63" s="16"/>
      <c r="E63" s="5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6"/>
      <c r="S63" s="36"/>
      <c r="T63" s="4"/>
      <c r="U63" s="4"/>
      <c r="V63" s="4"/>
      <c r="W63" s="4"/>
      <c r="X63" s="4"/>
      <c r="Y63" s="3"/>
    </row>
    <row r="64" spans="1:25" x14ac:dyDescent="0.55000000000000004">
      <c r="A64" s="55" t="s">
        <v>119</v>
      </c>
      <c r="B64" s="56" t="s">
        <v>210</v>
      </c>
      <c r="C64" s="52" t="s">
        <v>49</v>
      </c>
      <c r="D64" s="57" t="s">
        <v>35</v>
      </c>
      <c r="E64" s="58" t="s">
        <v>96</v>
      </c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6"/>
      <c r="S64" s="36"/>
      <c r="T64" s="4"/>
      <c r="U64" s="4"/>
      <c r="V64" s="4"/>
      <c r="W64" s="4"/>
      <c r="X64" s="4"/>
      <c r="Y64" s="3"/>
    </row>
    <row r="65" spans="1:25" x14ac:dyDescent="0.55000000000000004">
      <c r="A65" s="59" t="s">
        <v>97</v>
      </c>
      <c r="B65" s="3" t="s">
        <v>211</v>
      </c>
      <c r="C65" s="57"/>
      <c r="D65" s="57"/>
      <c r="E65" s="52" t="s">
        <v>98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6"/>
      <c r="S65" s="36"/>
      <c r="T65" s="4"/>
      <c r="U65" s="4"/>
      <c r="V65" s="4"/>
      <c r="W65" s="4"/>
      <c r="X65" s="4"/>
      <c r="Y65" s="3"/>
    </row>
    <row r="66" spans="1:25" x14ac:dyDescent="0.55000000000000004">
      <c r="A66" s="18"/>
      <c r="B66" s="60" t="s">
        <v>52</v>
      </c>
      <c r="C66" s="16"/>
      <c r="D66" s="3"/>
      <c r="E66" s="52" t="s">
        <v>53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6"/>
      <c r="S66" s="36"/>
      <c r="T66" s="4"/>
      <c r="U66" s="4"/>
      <c r="V66" s="4"/>
      <c r="W66" s="4"/>
      <c r="X66" s="4"/>
      <c r="Y66" s="3"/>
    </row>
    <row r="67" spans="1:25" x14ac:dyDescent="0.55000000000000004">
      <c r="A67" s="61"/>
      <c r="B67" s="2"/>
      <c r="C67" s="16"/>
      <c r="D67" s="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6"/>
      <c r="S67" s="36"/>
      <c r="T67" s="4"/>
      <c r="U67" s="4"/>
      <c r="V67" s="4"/>
      <c r="W67" s="4"/>
      <c r="X67" s="4"/>
      <c r="Y67" s="3"/>
    </row>
    <row r="68" spans="1:25" x14ac:dyDescent="0.55000000000000004">
      <c r="A68" s="61" t="s">
        <v>224</v>
      </c>
      <c r="B68" s="2" t="s">
        <v>177</v>
      </c>
      <c r="C68" s="5" t="s">
        <v>49</v>
      </c>
      <c r="D68" s="5" t="s">
        <v>35</v>
      </c>
      <c r="E68" s="5" t="s">
        <v>54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6"/>
      <c r="S68" s="36"/>
      <c r="T68" s="4"/>
      <c r="U68" s="4"/>
      <c r="V68" s="4"/>
      <c r="W68" s="4"/>
      <c r="X68" s="4"/>
      <c r="Y68" s="3"/>
    </row>
    <row r="69" spans="1:25" x14ac:dyDescent="0.55000000000000004">
      <c r="A69" s="61" t="s">
        <v>223</v>
      </c>
      <c r="B69" s="3" t="s">
        <v>212</v>
      </c>
      <c r="C69" s="16"/>
      <c r="D69" s="16" t="s">
        <v>57</v>
      </c>
      <c r="E69" s="3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36"/>
      <c r="S69" s="36"/>
      <c r="T69" s="4"/>
      <c r="U69" s="4"/>
      <c r="V69" s="4"/>
      <c r="W69" s="4"/>
      <c r="X69" s="4"/>
      <c r="Y69" s="3"/>
    </row>
    <row r="70" spans="1:25" x14ac:dyDescent="0.55000000000000004">
      <c r="A70" s="61"/>
      <c r="B70" s="3" t="s">
        <v>213</v>
      </c>
      <c r="C70" s="16"/>
      <c r="D70" s="16"/>
      <c r="E70" s="3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36"/>
      <c r="S70" s="36"/>
      <c r="T70" s="4"/>
      <c r="U70" s="4"/>
      <c r="V70" s="4"/>
      <c r="W70" s="4"/>
      <c r="X70" s="4"/>
      <c r="Y70" s="3"/>
    </row>
    <row r="71" spans="1:25" x14ac:dyDescent="0.55000000000000004">
      <c r="A71" s="61"/>
      <c r="B71" s="2" t="s">
        <v>178</v>
      </c>
      <c r="C71" s="16"/>
      <c r="D71" s="16"/>
      <c r="E71" s="3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36"/>
      <c r="S71" s="36"/>
      <c r="T71" s="4"/>
      <c r="U71" s="4"/>
      <c r="V71" s="4"/>
      <c r="W71" s="4"/>
      <c r="X71" s="4"/>
      <c r="Y71" s="3"/>
    </row>
    <row r="72" spans="1:25" x14ac:dyDescent="0.55000000000000004">
      <c r="A72" s="61"/>
      <c r="B72" s="2" t="s">
        <v>98</v>
      </c>
      <c r="C72" s="16"/>
      <c r="D72" s="16"/>
      <c r="E72" s="3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36"/>
      <c r="S72" s="36"/>
      <c r="T72" s="4"/>
      <c r="U72" s="4"/>
      <c r="V72" s="4"/>
      <c r="W72" s="4"/>
      <c r="X72" s="4"/>
      <c r="Y72" s="3"/>
    </row>
    <row r="73" spans="1:25" x14ac:dyDescent="0.55000000000000004">
      <c r="A73" s="61"/>
      <c r="B73" s="2"/>
      <c r="C73" s="16"/>
      <c r="D73" s="1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6"/>
      <c r="S73" s="36"/>
      <c r="T73" s="4"/>
      <c r="U73" s="4"/>
      <c r="V73" s="4"/>
      <c r="W73" s="4"/>
      <c r="X73" s="4"/>
      <c r="Y73" s="3"/>
    </row>
    <row r="74" spans="1:25" x14ac:dyDescent="0.55000000000000004">
      <c r="A74" s="211" t="s">
        <v>122</v>
      </c>
      <c r="B74" s="2" t="s">
        <v>179</v>
      </c>
      <c r="C74" s="5" t="s">
        <v>49</v>
      </c>
      <c r="D74" s="5" t="s">
        <v>35</v>
      </c>
      <c r="E74" s="5" t="s">
        <v>54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60"/>
      <c r="S74" s="60"/>
      <c r="T74" s="4"/>
      <c r="U74" s="4"/>
      <c r="V74" s="4"/>
      <c r="W74" s="4"/>
      <c r="X74" s="4"/>
      <c r="Y74" s="3"/>
    </row>
    <row r="75" spans="1:25" x14ac:dyDescent="0.55000000000000004">
      <c r="A75" s="61"/>
      <c r="B75" s="2" t="s">
        <v>184</v>
      </c>
      <c r="C75" s="5"/>
      <c r="D75" s="5"/>
      <c r="E75" s="5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6"/>
      <c r="S75" s="36"/>
      <c r="T75" s="4"/>
      <c r="U75" s="4"/>
      <c r="V75" s="4"/>
      <c r="W75" s="4"/>
      <c r="X75" s="4"/>
      <c r="Y75" s="3"/>
    </row>
    <row r="76" spans="1:25" x14ac:dyDescent="0.55000000000000004">
      <c r="A76" s="61"/>
      <c r="B76" s="2" t="s">
        <v>183</v>
      </c>
      <c r="C76" s="5"/>
      <c r="D76" s="5"/>
      <c r="E76" s="5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6"/>
      <c r="S76" s="36"/>
      <c r="T76" s="4"/>
      <c r="U76" s="4"/>
      <c r="V76" s="4"/>
      <c r="W76" s="4"/>
      <c r="X76" s="4"/>
      <c r="Y76" s="3"/>
    </row>
    <row r="77" spans="1:25" x14ac:dyDescent="0.55000000000000004">
      <c r="A77" s="61"/>
      <c r="B77" s="2"/>
      <c r="C77" s="5"/>
      <c r="D77" s="5"/>
      <c r="E77" s="5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6"/>
      <c r="S77" s="36"/>
      <c r="T77" s="4"/>
      <c r="U77" s="4"/>
      <c r="V77" s="4"/>
      <c r="W77" s="4"/>
      <c r="X77" s="4"/>
      <c r="Y77" s="3"/>
    </row>
    <row r="78" spans="1:25" x14ac:dyDescent="0.55000000000000004">
      <c r="A78" s="61" t="s">
        <v>197</v>
      </c>
      <c r="B78" s="2" t="s">
        <v>180</v>
      </c>
      <c r="C78" s="5" t="s">
        <v>50</v>
      </c>
      <c r="D78" s="5" t="s">
        <v>57</v>
      </c>
      <c r="E78" s="5" t="s">
        <v>50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6"/>
      <c r="S78" s="36"/>
      <c r="T78" s="4"/>
      <c r="U78" s="4"/>
      <c r="V78" s="4"/>
      <c r="W78" s="4"/>
      <c r="X78" s="4"/>
      <c r="Y78" s="3"/>
    </row>
    <row r="79" spans="1:25" x14ac:dyDescent="0.55000000000000004">
      <c r="A79" s="61" t="s">
        <v>198</v>
      </c>
      <c r="B79" s="3" t="s">
        <v>181</v>
      </c>
      <c r="C79" s="5" t="s">
        <v>153</v>
      </c>
      <c r="D79" s="5"/>
      <c r="E79" s="5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6"/>
      <c r="S79" s="36"/>
      <c r="T79" s="4"/>
      <c r="U79" s="4"/>
      <c r="V79" s="4"/>
      <c r="W79" s="4"/>
      <c r="X79" s="4"/>
      <c r="Y79" s="3"/>
    </row>
    <row r="80" spans="1:25" x14ac:dyDescent="0.55000000000000004">
      <c r="A80" s="61"/>
      <c r="B80" s="2" t="s">
        <v>182</v>
      </c>
      <c r="C80" s="16" t="s">
        <v>140</v>
      </c>
      <c r="D80" s="5"/>
      <c r="E80" s="5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6"/>
      <c r="S80" s="36"/>
      <c r="T80" s="4"/>
      <c r="U80" s="4"/>
      <c r="V80" s="4"/>
      <c r="W80" s="4"/>
      <c r="X80" s="4"/>
      <c r="Y80" s="3"/>
    </row>
    <row r="81" spans="1:25" x14ac:dyDescent="0.55000000000000004">
      <c r="A81" s="61"/>
      <c r="B81" s="2" t="s">
        <v>98</v>
      </c>
      <c r="C81" s="5"/>
      <c r="D81" s="5"/>
      <c r="E81" s="5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6"/>
      <c r="S81" s="36"/>
      <c r="T81" s="4"/>
      <c r="U81" s="4"/>
      <c r="V81" s="4"/>
      <c r="W81" s="4"/>
      <c r="X81" s="4"/>
      <c r="Y81" s="3"/>
    </row>
    <row r="82" spans="1:25" x14ac:dyDescent="0.55000000000000004">
      <c r="A82" s="72"/>
      <c r="B82" s="73"/>
      <c r="C82" s="8"/>
      <c r="D82" s="74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75"/>
      <c r="S82" s="75"/>
      <c r="T82" s="19"/>
      <c r="U82" s="19"/>
      <c r="V82" s="19"/>
      <c r="W82" s="19"/>
      <c r="X82" s="19"/>
      <c r="Y82" s="8"/>
    </row>
    <row r="83" spans="1:25" s="65" customFormat="1" x14ac:dyDescent="0.55000000000000004">
      <c r="A83" s="316" t="s">
        <v>17</v>
      </c>
      <c r="B83" s="316"/>
      <c r="C83" s="316"/>
      <c r="D83" s="316"/>
      <c r="E83" s="316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3"/>
      <c r="S83" s="63"/>
      <c r="T83" s="64"/>
      <c r="U83" s="64">
        <f>SUM(U12:U82)</f>
        <v>136000</v>
      </c>
      <c r="V83" s="64"/>
      <c r="W83" s="64"/>
      <c r="X83" s="64">
        <f>SUM(X12:X82)</f>
        <v>136000</v>
      </c>
      <c r="Y83" s="62"/>
    </row>
  </sheetData>
  <mergeCells count="19">
    <mergeCell ref="R10:S10"/>
    <mergeCell ref="T10:V10"/>
    <mergeCell ref="F10:H10"/>
    <mergeCell ref="I10:K10"/>
    <mergeCell ref="L10:N10"/>
    <mergeCell ref="O10:Q10"/>
    <mergeCell ref="A83:E83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</mergeCells>
  <pageMargins left="0.31496062992125984" right="0.15748031496062992" top="0.39370078740157483" bottom="1.4566929133858268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A66"/>
  <sheetViews>
    <sheetView topLeftCell="A7" workbookViewId="0">
      <selection activeCell="S16" sqref="S16"/>
    </sheetView>
  </sheetViews>
  <sheetFormatPr defaultColWidth="8.19921875" defaultRowHeight="18.600000000000001" x14ac:dyDescent="0.55000000000000004"/>
  <cols>
    <col min="1" max="1" width="25.5" style="1" customWidth="1"/>
    <col min="2" max="2" width="13" style="1" customWidth="1"/>
    <col min="3" max="3" width="14.59765625" style="1" customWidth="1"/>
    <col min="4" max="4" width="7.09765625" style="1" customWidth="1"/>
    <col min="5" max="5" width="7.19921875" style="1" customWidth="1"/>
    <col min="6" max="6" width="2.296875" style="1" customWidth="1"/>
    <col min="7" max="7" width="2.3984375" style="1" customWidth="1"/>
    <col min="8" max="10" width="2.296875" style="1" customWidth="1"/>
    <col min="11" max="11" width="2.59765625" style="1" customWidth="1"/>
    <col min="12" max="13" width="2.3984375" style="1" customWidth="1"/>
    <col min="14" max="14" width="2.19921875" style="1" customWidth="1"/>
    <col min="15" max="15" width="2.3984375" style="1" customWidth="1"/>
    <col min="16" max="17" width="2.69921875" style="1" customWidth="1"/>
    <col min="18" max="18" width="3.69921875" style="1" customWidth="1"/>
    <col min="19" max="19" width="3.8984375" style="1" customWidth="1"/>
    <col min="20" max="20" width="4" style="1" customWidth="1"/>
    <col min="21" max="21" width="5.5" style="1" customWidth="1"/>
    <col min="22" max="22" width="4.796875" style="1" customWidth="1"/>
    <col min="23" max="23" width="5.09765625" style="1" customWidth="1"/>
    <col min="24" max="24" width="5.796875" style="1" customWidth="1"/>
    <col min="25" max="16384" width="8.19921875" style="1"/>
  </cols>
  <sheetData>
    <row r="1" spans="1:25" x14ac:dyDescent="0.55000000000000004">
      <c r="A1" s="317" t="s">
        <v>525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spans="1:25" x14ac:dyDescent="0.55000000000000004">
      <c r="A2" s="318" t="s">
        <v>526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22.2" customHeight="1" x14ac:dyDescent="0.55000000000000004">
      <c r="A3" s="11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"/>
      <c r="Y3" s="23"/>
    </row>
    <row r="4" spans="1:25" ht="22.2" customHeight="1" x14ac:dyDescent="0.55000000000000004">
      <c r="A4" s="24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"/>
      <c r="Y4" s="23"/>
    </row>
    <row r="5" spans="1:25" ht="22.2" customHeight="1" x14ac:dyDescent="0.55000000000000004">
      <c r="A5" s="11" t="s">
        <v>527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"/>
      <c r="Y5" s="23"/>
    </row>
    <row r="6" spans="1:25" ht="22.2" customHeight="1" x14ac:dyDescent="0.55000000000000004">
      <c r="A6" s="30" t="s">
        <v>0</v>
      </c>
      <c r="B6" s="217" t="s">
        <v>528</v>
      </c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2"/>
      <c r="S6" s="13"/>
      <c r="T6" s="13"/>
      <c r="U6" s="13"/>
      <c r="V6" s="13"/>
      <c r="W6" s="13"/>
      <c r="X6" s="13"/>
      <c r="Y6" s="23"/>
    </row>
    <row r="7" spans="1:25" ht="22.2" customHeight="1" x14ac:dyDescent="0.55000000000000004">
      <c r="A7" s="30" t="s">
        <v>1</v>
      </c>
      <c r="B7" s="218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14"/>
      <c r="S7" s="15"/>
      <c r="T7" s="15"/>
      <c r="U7" s="15"/>
      <c r="V7" s="15"/>
      <c r="W7" s="15"/>
      <c r="X7" s="15"/>
      <c r="Y7" s="31"/>
    </row>
    <row r="8" spans="1:25" ht="22.2" customHeight="1" x14ac:dyDescent="0.55000000000000004">
      <c r="A8" s="173" t="s">
        <v>2</v>
      </c>
      <c r="B8" s="218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4"/>
      <c r="S8" s="15"/>
      <c r="T8" s="15"/>
      <c r="U8" s="15"/>
      <c r="V8" s="15"/>
      <c r="W8" s="15"/>
      <c r="X8" s="15"/>
      <c r="Y8" s="31"/>
    </row>
    <row r="9" spans="1:25" s="32" customFormat="1" ht="27.75" customHeight="1" x14ac:dyDescent="0.55000000000000004">
      <c r="A9" s="319" t="s">
        <v>3</v>
      </c>
      <c r="B9" s="319" t="s">
        <v>4</v>
      </c>
      <c r="C9" s="319" t="s">
        <v>5</v>
      </c>
      <c r="D9" s="319" t="s">
        <v>6</v>
      </c>
      <c r="E9" s="319" t="s">
        <v>7</v>
      </c>
      <c r="F9" s="323" t="s">
        <v>106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4" t="s">
        <v>8</v>
      </c>
      <c r="S9" s="324"/>
      <c r="T9" s="324"/>
      <c r="U9" s="324"/>
      <c r="V9" s="324"/>
      <c r="W9" s="324"/>
      <c r="X9" s="324"/>
      <c r="Y9" s="325" t="s">
        <v>9</v>
      </c>
    </row>
    <row r="10" spans="1:25" s="32" customFormat="1" x14ac:dyDescent="0.55000000000000004">
      <c r="A10" s="319"/>
      <c r="B10" s="319"/>
      <c r="C10" s="319"/>
      <c r="D10" s="321"/>
      <c r="E10" s="319"/>
      <c r="F10" s="315" t="s">
        <v>10</v>
      </c>
      <c r="G10" s="315"/>
      <c r="H10" s="315"/>
      <c r="I10" s="315" t="s">
        <v>11</v>
      </c>
      <c r="J10" s="315"/>
      <c r="K10" s="315"/>
      <c r="L10" s="315" t="s">
        <v>12</v>
      </c>
      <c r="M10" s="315"/>
      <c r="N10" s="315"/>
      <c r="O10" s="315" t="s">
        <v>13</v>
      </c>
      <c r="P10" s="315"/>
      <c r="Q10" s="315"/>
      <c r="R10" s="324" t="s">
        <v>14</v>
      </c>
      <c r="S10" s="324"/>
      <c r="T10" s="329" t="s">
        <v>15</v>
      </c>
      <c r="U10" s="330"/>
      <c r="V10" s="331"/>
      <c r="W10" s="324" t="s">
        <v>16</v>
      </c>
      <c r="X10" s="324" t="s">
        <v>17</v>
      </c>
      <c r="Y10" s="326"/>
    </row>
    <row r="11" spans="1:25" s="32" customFormat="1" x14ac:dyDescent="0.55000000000000004">
      <c r="A11" s="319"/>
      <c r="B11" s="319"/>
      <c r="C11" s="319"/>
      <c r="D11" s="321"/>
      <c r="E11" s="319"/>
      <c r="F11" s="209" t="s">
        <v>18</v>
      </c>
      <c r="G11" s="209" t="s">
        <v>19</v>
      </c>
      <c r="H11" s="209" t="s">
        <v>20</v>
      </c>
      <c r="I11" s="209" t="s">
        <v>21</v>
      </c>
      <c r="J11" s="209" t="s">
        <v>22</v>
      </c>
      <c r="K11" s="209" t="s">
        <v>23</v>
      </c>
      <c r="L11" s="209" t="s">
        <v>24</v>
      </c>
      <c r="M11" s="209" t="s">
        <v>25</v>
      </c>
      <c r="N11" s="209" t="s">
        <v>26</v>
      </c>
      <c r="O11" s="209" t="s">
        <v>27</v>
      </c>
      <c r="P11" s="209" t="s">
        <v>28</v>
      </c>
      <c r="Q11" s="209" t="s">
        <v>29</v>
      </c>
      <c r="R11" s="209" t="s">
        <v>30</v>
      </c>
      <c r="S11" s="209" t="s">
        <v>31</v>
      </c>
      <c r="T11" s="174" t="s">
        <v>32</v>
      </c>
      <c r="U11" s="174" t="s">
        <v>33</v>
      </c>
      <c r="V11" s="174" t="s">
        <v>34</v>
      </c>
      <c r="W11" s="324"/>
      <c r="X11" s="324"/>
      <c r="Y11" s="326"/>
    </row>
    <row r="12" spans="1:25" s="32" customFormat="1" ht="17.399999999999999" customHeight="1" x14ac:dyDescent="0.55000000000000004">
      <c r="A12" s="219" t="s">
        <v>529</v>
      </c>
      <c r="B12" s="131" t="s">
        <v>530</v>
      </c>
      <c r="C12" s="220" t="s">
        <v>531</v>
      </c>
      <c r="D12" s="67"/>
      <c r="E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8"/>
      <c r="T12" s="68"/>
      <c r="U12" s="68"/>
      <c r="V12" s="68"/>
      <c r="W12" s="68"/>
      <c r="X12" s="68"/>
      <c r="Y12" s="68"/>
    </row>
    <row r="13" spans="1:25" s="32" customFormat="1" ht="17.399999999999999" customHeight="1" x14ac:dyDescent="0.55000000000000004">
      <c r="A13" s="221" t="s">
        <v>532</v>
      </c>
      <c r="B13" s="10" t="s">
        <v>533</v>
      </c>
      <c r="C13" s="222" t="s">
        <v>534</v>
      </c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3"/>
      <c r="T13" s="3"/>
      <c r="U13" s="3"/>
      <c r="V13" s="3"/>
      <c r="W13" s="3"/>
      <c r="X13" s="3"/>
      <c r="Y13" s="3"/>
    </row>
    <row r="14" spans="1:25" s="32" customFormat="1" ht="17.399999999999999" customHeight="1" x14ac:dyDescent="0.55000000000000004">
      <c r="A14" s="221" t="s">
        <v>535</v>
      </c>
      <c r="B14" s="10" t="s">
        <v>536</v>
      </c>
      <c r="C14" s="222" t="s">
        <v>537</v>
      </c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3"/>
      <c r="T14" s="3"/>
      <c r="U14" s="3"/>
      <c r="V14" s="3"/>
      <c r="W14" s="3"/>
      <c r="X14" s="3"/>
      <c r="Y14" s="3"/>
    </row>
    <row r="15" spans="1:25" s="32" customFormat="1" ht="17.399999999999999" customHeight="1" x14ac:dyDescent="0.55000000000000004">
      <c r="A15" s="221" t="s">
        <v>538</v>
      </c>
      <c r="B15" s="10" t="s">
        <v>539</v>
      </c>
      <c r="C15" s="223" t="s">
        <v>540</v>
      </c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  <c r="S15" s="3"/>
      <c r="T15" s="3"/>
      <c r="U15" s="3"/>
      <c r="V15" s="3"/>
      <c r="W15" s="3"/>
      <c r="X15" s="3"/>
      <c r="Y15" s="3"/>
    </row>
    <row r="16" spans="1:25" s="32" customFormat="1" ht="17.399999999999999" customHeight="1" x14ac:dyDescent="0.55000000000000004">
      <c r="A16" s="221"/>
      <c r="B16" s="10" t="s">
        <v>541</v>
      </c>
      <c r="C16" s="223" t="s">
        <v>542</v>
      </c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3"/>
      <c r="T16" s="3"/>
      <c r="U16" s="3"/>
      <c r="V16" s="3"/>
      <c r="W16" s="3"/>
      <c r="X16" s="3"/>
      <c r="Y16" s="3"/>
    </row>
    <row r="17" spans="1:25" s="32" customFormat="1" ht="17.399999999999999" customHeight="1" x14ac:dyDescent="0.55000000000000004">
      <c r="A17" s="221"/>
      <c r="B17" s="224" t="s">
        <v>543</v>
      </c>
      <c r="C17" s="223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3"/>
      <c r="T17" s="3"/>
      <c r="U17" s="3"/>
      <c r="V17" s="3"/>
      <c r="W17" s="3"/>
      <c r="X17" s="3"/>
      <c r="Y17" s="3"/>
    </row>
    <row r="18" spans="1:25" s="32" customFormat="1" ht="17.399999999999999" customHeight="1" x14ac:dyDescent="0.55000000000000004">
      <c r="A18" s="225" t="s">
        <v>544</v>
      </c>
      <c r="B18" s="10" t="s">
        <v>545</v>
      </c>
      <c r="C18" s="222" t="s">
        <v>546</v>
      </c>
      <c r="D18" s="2" t="s">
        <v>547</v>
      </c>
      <c r="E18" s="2" t="s">
        <v>548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3"/>
      <c r="T18" s="3"/>
      <c r="U18" s="3"/>
      <c r="V18" s="3"/>
      <c r="W18" s="3"/>
      <c r="X18" s="3"/>
      <c r="Y18" s="3"/>
    </row>
    <row r="19" spans="1:25" s="32" customFormat="1" ht="17.399999999999999" customHeight="1" x14ac:dyDescent="0.55000000000000004">
      <c r="A19" s="221" t="s">
        <v>549</v>
      </c>
      <c r="B19" s="224" t="s">
        <v>550</v>
      </c>
      <c r="C19" s="223" t="s">
        <v>551</v>
      </c>
      <c r="D19" s="2"/>
      <c r="E19" s="2" t="s">
        <v>552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3"/>
      <c r="T19" s="3"/>
      <c r="U19" s="3"/>
      <c r="V19" s="3"/>
      <c r="W19" s="3"/>
      <c r="X19" s="3"/>
      <c r="Y19" s="3"/>
    </row>
    <row r="20" spans="1:25" s="32" customFormat="1" ht="17.399999999999999" customHeight="1" x14ac:dyDescent="0.55000000000000004">
      <c r="A20" s="221" t="s">
        <v>553</v>
      </c>
      <c r="B20" s="224" t="s">
        <v>554</v>
      </c>
      <c r="C20" s="223" t="s">
        <v>555</v>
      </c>
      <c r="D20" s="2"/>
      <c r="E20" s="2" t="s">
        <v>556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3"/>
      <c r="T20" s="3"/>
      <c r="U20" s="3"/>
      <c r="V20" s="3"/>
      <c r="W20" s="3"/>
      <c r="X20" s="3"/>
      <c r="Y20" s="3"/>
    </row>
    <row r="21" spans="1:25" s="32" customFormat="1" ht="17.399999999999999" customHeight="1" x14ac:dyDescent="0.55000000000000004">
      <c r="A21" s="221" t="s">
        <v>557</v>
      </c>
      <c r="B21" s="224" t="s">
        <v>558</v>
      </c>
      <c r="C21" s="222" t="s">
        <v>559</v>
      </c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3"/>
      <c r="T21" s="3"/>
      <c r="U21" s="3"/>
      <c r="V21" s="3"/>
      <c r="W21" s="3"/>
      <c r="X21" s="3"/>
      <c r="Y21" s="3"/>
    </row>
    <row r="22" spans="1:25" s="32" customFormat="1" ht="17.399999999999999" customHeight="1" x14ac:dyDescent="0.55000000000000004">
      <c r="A22" s="221" t="s">
        <v>560</v>
      </c>
      <c r="B22" s="224" t="s">
        <v>190</v>
      </c>
      <c r="C22" s="223" t="s">
        <v>561</v>
      </c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"/>
      <c r="S22" s="3"/>
      <c r="T22" s="3"/>
      <c r="U22" s="3"/>
      <c r="V22" s="3"/>
      <c r="W22" s="3"/>
      <c r="X22" s="3"/>
      <c r="Y22" s="3"/>
    </row>
    <row r="23" spans="1:25" s="32" customFormat="1" ht="17.399999999999999" customHeight="1" x14ac:dyDescent="0.55000000000000004">
      <c r="A23" s="221" t="s">
        <v>562</v>
      </c>
      <c r="B23" s="224" t="s">
        <v>563</v>
      </c>
      <c r="C23" s="223" t="s">
        <v>564</v>
      </c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3"/>
      <c r="T23" s="3"/>
      <c r="U23" s="3"/>
      <c r="V23" s="3"/>
      <c r="W23" s="3"/>
      <c r="X23" s="3"/>
      <c r="Y23" s="3"/>
    </row>
    <row r="24" spans="1:25" s="32" customFormat="1" ht="17.399999999999999" customHeight="1" x14ac:dyDescent="0.55000000000000004">
      <c r="A24" s="221" t="s">
        <v>565</v>
      </c>
      <c r="B24" s="10" t="s">
        <v>566</v>
      </c>
      <c r="C24" s="223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"/>
      <c r="S24" s="3"/>
      <c r="T24" s="3"/>
      <c r="U24" s="3"/>
      <c r="V24" s="3"/>
      <c r="W24" s="3"/>
      <c r="X24" s="3"/>
      <c r="Y24" s="3"/>
    </row>
    <row r="25" spans="1:25" s="32" customFormat="1" ht="17.399999999999999" customHeight="1" x14ac:dyDescent="0.55000000000000004">
      <c r="A25" s="221" t="s">
        <v>567</v>
      </c>
      <c r="B25" s="224"/>
      <c r="C25" s="223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/>
      <c r="S25" s="3"/>
      <c r="T25" s="3"/>
      <c r="U25" s="3"/>
      <c r="V25" s="3"/>
      <c r="W25" s="3"/>
      <c r="X25" s="3"/>
      <c r="Y25" s="3"/>
    </row>
    <row r="26" spans="1:25" s="32" customFormat="1" ht="17.399999999999999" customHeight="1" x14ac:dyDescent="0.55000000000000004">
      <c r="A26" s="221" t="s">
        <v>568</v>
      </c>
      <c r="B26" s="224"/>
      <c r="C26" s="223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"/>
      <c r="S26" s="3"/>
      <c r="T26" s="3"/>
      <c r="U26" s="3">
        <v>38000</v>
      </c>
      <c r="V26" s="3"/>
      <c r="W26" s="3"/>
      <c r="X26" s="3">
        <v>38000</v>
      </c>
      <c r="Y26" s="3"/>
    </row>
    <row r="27" spans="1:25" s="32" customFormat="1" ht="17.399999999999999" customHeight="1" x14ac:dyDescent="0.55000000000000004">
      <c r="A27" s="3" t="s">
        <v>569</v>
      </c>
      <c r="B27" s="10" t="s">
        <v>570</v>
      </c>
      <c r="C27" s="222" t="s">
        <v>571</v>
      </c>
      <c r="D27" s="3"/>
      <c r="E27" s="2" t="s">
        <v>572</v>
      </c>
      <c r="F27" s="3"/>
      <c r="G27" s="3"/>
      <c r="H27" s="3"/>
      <c r="I27" s="226"/>
      <c r="J27" s="226"/>
      <c r="K27" s="226"/>
      <c r="L27" s="3"/>
      <c r="M27" s="3"/>
      <c r="N27" s="3"/>
      <c r="O27" s="3"/>
      <c r="P27" s="3"/>
      <c r="Q27" s="3"/>
      <c r="R27" s="4"/>
      <c r="S27" s="3"/>
      <c r="T27" s="3"/>
      <c r="U27" s="3"/>
      <c r="V27" s="3"/>
      <c r="W27" s="3"/>
      <c r="X27" s="3"/>
      <c r="Y27" s="3"/>
    </row>
    <row r="28" spans="1:25" s="32" customFormat="1" ht="17.399999999999999" customHeight="1" x14ac:dyDescent="0.55000000000000004">
      <c r="A28" s="2" t="s">
        <v>573</v>
      </c>
      <c r="B28" s="10" t="s">
        <v>574</v>
      </c>
      <c r="C28" s="222" t="s">
        <v>575</v>
      </c>
      <c r="D28" s="2"/>
      <c r="E28" s="227" t="s">
        <v>576</v>
      </c>
      <c r="F28" s="3"/>
      <c r="G28" s="3"/>
      <c r="H28" s="3"/>
      <c r="I28" s="226"/>
      <c r="J28" s="226"/>
      <c r="K28" s="226"/>
      <c r="L28" s="3"/>
      <c r="M28" s="3"/>
      <c r="N28" s="3"/>
      <c r="O28" s="3"/>
      <c r="P28" s="3"/>
      <c r="Q28" s="3"/>
      <c r="R28" s="4"/>
      <c r="S28" s="3"/>
      <c r="T28" s="3"/>
      <c r="U28" s="3"/>
      <c r="V28" s="3"/>
      <c r="W28" s="3"/>
      <c r="X28" s="3"/>
      <c r="Y28" s="3"/>
    </row>
    <row r="29" spans="1:25" s="32" customFormat="1" ht="17.399999999999999" customHeight="1" x14ac:dyDescent="0.55000000000000004">
      <c r="A29" s="227" t="s">
        <v>577</v>
      </c>
      <c r="B29" s="10" t="s">
        <v>578</v>
      </c>
      <c r="C29" s="222" t="s">
        <v>579</v>
      </c>
      <c r="D29" s="2"/>
      <c r="E29" s="227" t="s">
        <v>580</v>
      </c>
      <c r="F29" s="3"/>
      <c r="G29" s="3"/>
      <c r="H29" s="3"/>
      <c r="I29" s="226"/>
      <c r="J29" s="226"/>
      <c r="K29" s="226"/>
      <c r="L29" s="3"/>
      <c r="M29" s="3"/>
      <c r="N29" s="3"/>
      <c r="O29" s="3"/>
      <c r="P29" s="3"/>
      <c r="Q29" s="3"/>
      <c r="R29" s="4"/>
      <c r="S29" s="3"/>
      <c r="T29" s="3"/>
      <c r="U29" s="3"/>
      <c r="V29" s="3"/>
      <c r="W29" s="3"/>
      <c r="X29" s="3"/>
      <c r="Y29" s="3"/>
    </row>
    <row r="30" spans="1:25" s="32" customFormat="1" ht="17.399999999999999" customHeight="1" x14ac:dyDescent="0.55000000000000004">
      <c r="A30" s="3" t="s">
        <v>581</v>
      </c>
      <c r="B30" s="10" t="s">
        <v>582</v>
      </c>
      <c r="C30" s="222" t="s">
        <v>583</v>
      </c>
      <c r="D30" s="2"/>
      <c r="E30" s="2"/>
      <c r="F30" s="3"/>
      <c r="G30" s="3"/>
      <c r="H30" s="3"/>
      <c r="I30" s="226"/>
      <c r="J30" s="226"/>
      <c r="K30" s="226"/>
      <c r="L30" s="3"/>
      <c r="M30" s="3"/>
      <c r="N30" s="3"/>
      <c r="O30" s="3"/>
      <c r="P30" s="3"/>
      <c r="Q30" s="3"/>
      <c r="R30" s="4"/>
      <c r="S30" s="3"/>
      <c r="T30" s="3"/>
      <c r="U30" s="3"/>
      <c r="V30" s="3"/>
      <c r="W30" s="3"/>
      <c r="X30" s="3"/>
      <c r="Y30" s="3"/>
    </row>
    <row r="31" spans="1:25" s="32" customFormat="1" ht="17.399999999999999" customHeight="1" x14ac:dyDescent="0.55000000000000004">
      <c r="A31" s="227" t="s">
        <v>584</v>
      </c>
      <c r="B31" s="224" t="s">
        <v>585</v>
      </c>
      <c r="C31" s="223" t="s">
        <v>586</v>
      </c>
      <c r="D31" s="2"/>
      <c r="E31" s="227"/>
      <c r="F31" s="3"/>
      <c r="G31" s="3"/>
      <c r="H31" s="3"/>
      <c r="I31" s="226"/>
      <c r="J31" s="226"/>
      <c r="K31" s="226"/>
      <c r="L31" s="3"/>
      <c r="M31" s="3"/>
      <c r="N31" s="3"/>
      <c r="O31" s="3"/>
      <c r="P31" s="3"/>
      <c r="Q31" s="3"/>
      <c r="R31" s="4"/>
      <c r="S31" s="3"/>
      <c r="T31" s="3"/>
      <c r="U31" s="3"/>
      <c r="V31" s="3"/>
      <c r="W31" s="3"/>
      <c r="X31" s="3"/>
      <c r="Y31" s="3"/>
    </row>
    <row r="32" spans="1:25" s="32" customFormat="1" ht="17.399999999999999" customHeight="1" x14ac:dyDescent="0.55000000000000004">
      <c r="A32" s="227" t="s">
        <v>587</v>
      </c>
      <c r="B32" s="224"/>
      <c r="C32" s="223"/>
      <c r="D32" s="2"/>
      <c r="E32" s="227"/>
      <c r="F32" s="3"/>
      <c r="G32" s="3"/>
      <c r="H32" s="3"/>
      <c r="I32" s="226"/>
      <c r="J32" s="226"/>
      <c r="K32" s="226"/>
      <c r="L32" s="3"/>
      <c r="M32" s="3"/>
      <c r="N32" s="3"/>
      <c r="O32" s="3"/>
      <c r="P32" s="3"/>
      <c r="Q32" s="3"/>
      <c r="R32" s="4"/>
      <c r="S32" s="3"/>
      <c r="T32" s="3"/>
      <c r="U32" s="3"/>
      <c r="V32" s="3"/>
      <c r="W32" s="3"/>
      <c r="X32" s="3"/>
      <c r="Y32" s="3"/>
    </row>
    <row r="33" spans="1:25" s="32" customFormat="1" ht="17.399999999999999" customHeight="1" x14ac:dyDescent="0.55000000000000004">
      <c r="A33" s="10" t="s">
        <v>588</v>
      </c>
      <c r="B33" s="10" t="s">
        <v>589</v>
      </c>
      <c r="C33" s="222" t="s">
        <v>590</v>
      </c>
      <c r="D33" s="2"/>
      <c r="E33" s="3" t="s">
        <v>591</v>
      </c>
      <c r="F33" s="3"/>
      <c r="G33" s="3"/>
      <c r="H33" s="3"/>
      <c r="I33" s="226"/>
      <c r="J33" s="226"/>
      <c r="K33" s="226"/>
      <c r="L33" s="226"/>
      <c r="M33" s="226"/>
      <c r="N33" s="226" t="s">
        <v>592</v>
      </c>
      <c r="O33" s="3"/>
      <c r="P33" s="3"/>
      <c r="Q33" s="3"/>
      <c r="R33" s="4"/>
      <c r="S33" s="3"/>
      <c r="T33" s="3"/>
      <c r="U33" s="3">
        <v>20000</v>
      </c>
      <c r="V33" s="3"/>
      <c r="W33" s="3"/>
      <c r="X33" s="3">
        <v>20000</v>
      </c>
      <c r="Y33" s="3"/>
    </row>
    <row r="34" spans="1:25" s="32" customFormat="1" ht="17.399999999999999" customHeight="1" x14ac:dyDescent="0.55000000000000004">
      <c r="A34" s="3" t="s">
        <v>593</v>
      </c>
      <c r="B34" s="10" t="s">
        <v>594</v>
      </c>
      <c r="C34" s="3" t="s">
        <v>575</v>
      </c>
      <c r="D34" s="2"/>
      <c r="E34" s="3" t="s">
        <v>595</v>
      </c>
      <c r="F34" s="3"/>
      <c r="G34" s="3"/>
      <c r="H34" s="3"/>
      <c r="I34" s="226"/>
      <c r="J34" s="226"/>
      <c r="K34" s="226"/>
      <c r="L34" s="226"/>
      <c r="M34" s="226"/>
      <c r="N34" s="226"/>
      <c r="O34" s="3"/>
      <c r="P34" s="3"/>
      <c r="Q34" s="3"/>
      <c r="R34" s="4"/>
      <c r="S34" s="3"/>
      <c r="T34" s="3"/>
      <c r="U34" s="3"/>
      <c r="V34" s="3"/>
      <c r="W34" s="3"/>
      <c r="X34" s="3"/>
      <c r="Y34" s="3"/>
    </row>
    <row r="35" spans="1:25" s="32" customFormat="1" ht="17.399999999999999" customHeight="1" x14ac:dyDescent="0.55000000000000004">
      <c r="A35" s="3" t="s">
        <v>596</v>
      </c>
      <c r="B35" s="10" t="s">
        <v>597</v>
      </c>
      <c r="C35" s="3" t="s">
        <v>579</v>
      </c>
      <c r="D35" s="2"/>
      <c r="E35" s="3" t="s">
        <v>598</v>
      </c>
      <c r="F35" s="3"/>
      <c r="G35" s="3"/>
      <c r="H35" s="3"/>
      <c r="I35" s="226"/>
      <c r="J35" s="226"/>
      <c r="K35" s="226"/>
      <c r="L35" s="226"/>
      <c r="M35" s="226"/>
      <c r="N35" s="226"/>
      <c r="O35" s="3"/>
      <c r="P35" s="3"/>
      <c r="Q35" s="3"/>
      <c r="R35" s="4"/>
      <c r="S35" s="3"/>
      <c r="T35" s="3"/>
      <c r="U35" s="3"/>
      <c r="V35" s="3"/>
      <c r="W35" s="3"/>
      <c r="X35" s="3"/>
      <c r="Y35" s="3"/>
    </row>
    <row r="36" spans="1:25" s="32" customFormat="1" ht="17.399999999999999" customHeight="1" x14ac:dyDescent="0.55000000000000004">
      <c r="A36" s="228" t="s">
        <v>599</v>
      </c>
      <c r="B36" s="10" t="s">
        <v>600</v>
      </c>
      <c r="C36" s="3" t="s">
        <v>601</v>
      </c>
      <c r="D36" s="2"/>
      <c r="E36" s="3"/>
      <c r="F36" s="3"/>
      <c r="G36" s="3"/>
      <c r="H36" s="3"/>
      <c r="I36" s="226"/>
      <c r="J36" s="226"/>
      <c r="K36" s="226"/>
      <c r="L36" s="226"/>
      <c r="M36" s="226"/>
      <c r="N36" s="226"/>
      <c r="O36" s="3"/>
      <c r="P36" s="3"/>
      <c r="Q36" s="3"/>
      <c r="R36" s="4"/>
      <c r="S36" s="3"/>
      <c r="T36" s="3"/>
      <c r="U36" s="3"/>
      <c r="V36" s="3"/>
      <c r="W36" s="3"/>
      <c r="X36" s="3"/>
      <c r="Y36" s="3"/>
    </row>
    <row r="37" spans="1:25" s="32" customFormat="1" ht="17.399999999999999" customHeight="1" x14ac:dyDescent="0.55000000000000004">
      <c r="A37" s="228" t="s">
        <v>602</v>
      </c>
      <c r="B37" s="10" t="s">
        <v>603</v>
      </c>
      <c r="C37" s="3" t="s">
        <v>604</v>
      </c>
      <c r="D37" s="2"/>
      <c r="E37" s="3"/>
      <c r="F37" s="3"/>
      <c r="G37" s="3"/>
      <c r="H37" s="3"/>
      <c r="I37" s="226"/>
      <c r="J37" s="226"/>
      <c r="K37" s="226"/>
      <c r="L37" s="226"/>
      <c r="M37" s="226"/>
      <c r="N37" s="226"/>
      <c r="O37" s="3"/>
      <c r="P37" s="3"/>
      <c r="Q37" s="3"/>
      <c r="R37" s="4"/>
      <c r="S37" s="3"/>
      <c r="T37" s="3"/>
      <c r="U37" s="3"/>
      <c r="V37" s="3"/>
      <c r="W37" s="3"/>
      <c r="X37" s="3"/>
      <c r="Y37" s="3"/>
    </row>
    <row r="38" spans="1:25" s="32" customFormat="1" ht="17.399999999999999" customHeight="1" x14ac:dyDescent="0.55000000000000004">
      <c r="A38" s="228" t="s">
        <v>605</v>
      </c>
      <c r="B38" s="10" t="s">
        <v>606</v>
      </c>
      <c r="C38" s="3" t="s">
        <v>607</v>
      </c>
      <c r="D38" s="2"/>
      <c r="E38" s="3"/>
      <c r="F38" s="3"/>
      <c r="G38" s="3"/>
      <c r="H38" s="3"/>
      <c r="I38" s="226"/>
      <c r="J38" s="226"/>
      <c r="K38" s="226"/>
      <c r="L38" s="226"/>
      <c r="M38" s="226"/>
      <c r="N38" s="226"/>
      <c r="O38" s="3"/>
      <c r="P38" s="3"/>
      <c r="Q38" s="3"/>
      <c r="R38" s="4"/>
      <c r="S38" s="3"/>
      <c r="T38" s="3"/>
      <c r="U38" s="3"/>
      <c r="V38" s="3"/>
      <c r="W38" s="3"/>
      <c r="X38" s="3"/>
      <c r="Y38" s="3"/>
    </row>
    <row r="39" spans="1:25" s="32" customFormat="1" ht="17.399999999999999" customHeight="1" x14ac:dyDescent="0.55000000000000004">
      <c r="A39" s="229" t="str">
        <f>A40</f>
        <v xml:space="preserve">  - ค่าอาหารว่าง 25 บาท จำนวน 100 คน </v>
      </c>
      <c r="B39" s="3" t="s">
        <v>190</v>
      </c>
      <c r="C39" s="3"/>
      <c r="D39" s="2"/>
      <c r="E39" s="22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3"/>
      <c r="V39" s="4"/>
      <c r="W39" s="4"/>
      <c r="X39" s="4"/>
      <c r="Y39" s="3"/>
    </row>
    <row r="40" spans="1:25" s="32" customFormat="1" ht="17.399999999999999" customHeight="1" x14ac:dyDescent="0.55000000000000004">
      <c r="A40" s="228" t="s">
        <v>608</v>
      </c>
      <c r="B40" s="3" t="s">
        <v>563</v>
      </c>
      <c r="C40" s="223"/>
      <c r="D40" s="2"/>
      <c r="E40" s="22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"/>
      <c r="T40" s="4"/>
      <c r="U40" s="3"/>
      <c r="V40" s="4"/>
      <c r="W40" s="4"/>
      <c r="X40" s="4"/>
      <c r="Y40" s="3"/>
    </row>
    <row r="41" spans="1:25" s="32" customFormat="1" ht="17.399999999999999" customHeight="1" x14ac:dyDescent="0.55000000000000004">
      <c r="A41" s="228" t="s">
        <v>609</v>
      </c>
      <c r="B41" s="3" t="s">
        <v>610</v>
      </c>
      <c r="C41" s="223"/>
      <c r="D41" s="2"/>
      <c r="E41" s="22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4"/>
      <c r="T41" s="4"/>
      <c r="U41" s="3"/>
      <c r="V41" s="4"/>
      <c r="W41" s="4"/>
      <c r="X41" s="4"/>
      <c r="Y41" s="3"/>
    </row>
    <row r="42" spans="1:25" s="232" customFormat="1" ht="17.399999999999999" customHeight="1" x14ac:dyDescent="0.55000000000000004">
      <c r="A42" s="228" t="s">
        <v>611</v>
      </c>
      <c r="B42" s="10" t="s">
        <v>612</v>
      </c>
      <c r="C42" s="223" t="s">
        <v>613</v>
      </c>
      <c r="D42" s="10"/>
      <c r="E42" s="230" t="s">
        <v>475</v>
      </c>
      <c r="F42" s="54"/>
      <c r="G42" s="54"/>
      <c r="H42" s="54"/>
      <c r="I42" s="226"/>
      <c r="J42" s="226"/>
      <c r="K42" s="226"/>
      <c r="L42" s="226"/>
      <c r="M42" s="226"/>
      <c r="N42" s="226"/>
      <c r="O42" s="226"/>
      <c r="P42" s="226"/>
      <c r="Q42" s="226"/>
      <c r="R42" s="10"/>
      <c r="S42" s="231"/>
      <c r="T42" s="231"/>
      <c r="U42" s="10">
        <v>5000</v>
      </c>
      <c r="V42" s="231"/>
      <c r="W42" s="231"/>
      <c r="X42" s="231">
        <v>5000</v>
      </c>
      <c r="Y42" s="10"/>
    </row>
    <row r="43" spans="1:25" s="32" customFormat="1" ht="17.399999999999999" customHeight="1" x14ac:dyDescent="0.55000000000000004">
      <c r="A43" s="228" t="s">
        <v>614</v>
      </c>
      <c r="B43" s="10" t="s">
        <v>615</v>
      </c>
      <c r="C43" s="222" t="s">
        <v>616</v>
      </c>
      <c r="D43" s="2"/>
      <c r="E43" s="9" t="s">
        <v>617</v>
      </c>
      <c r="F43" s="5"/>
      <c r="G43" s="5"/>
      <c r="H43" s="5"/>
      <c r="I43" s="226"/>
      <c r="J43" s="226"/>
      <c r="K43" s="226"/>
      <c r="L43" s="226"/>
      <c r="M43" s="226"/>
      <c r="N43" s="226"/>
      <c r="O43" s="226"/>
      <c r="P43" s="226"/>
      <c r="Q43" s="226"/>
      <c r="R43" s="3"/>
      <c r="S43" s="4"/>
      <c r="T43" s="4"/>
      <c r="U43" s="3"/>
      <c r="V43" s="4"/>
      <c r="W43" s="4"/>
      <c r="X43" s="4"/>
      <c r="Y43" s="3"/>
    </row>
    <row r="44" spans="1:25" s="32" customFormat="1" ht="17.399999999999999" customHeight="1" x14ac:dyDescent="0.55000000000000004">
      <c r="A44" s="228" t="s">
        <v>618</v>
      </c>
      <c r="B44" s="10" t="s">
        <v>619</v>
      </c>
      <c r="C44" s="222" t="s">
        <v>620</v>
      </c>
      <c r="D44" s="2"/>
      <c r="E44" s="9" t="s">
        <v>621</v>
      </c>
      <c r="F44" s="5"/>
      <c r="G44" s="5"/>
      <c r="H44" s="5"/>
      <c r="I44" s="226"/>
      <c r="J44" s="226"/>
      <c r="K44" s="226"/>
      <c r="L44" s="226"/>
      <c r="M44" s="226"/>
      <c r="N44" s="226"/>
      <c r="O44" s="226"/>
      <c r="P44" s="226"/>
      <c r="Q44" s="226"/>
      <c r="R44" s="3"/>
      <c r="S44" s="4"/>
      <c r="T44" s="4"/>
      <c r="U44" s="3"/>
      <c r="V44" s="4"/>
      <c r="W44" s="4"/>
      <c r="X44" s="4"/>
      <c r="Y44" s="3"/>
    </row>
    <row r="45" spans="1:25" s="32" customFormat="1" ht="17.399999999999999" customHeight="1" x14ac:dyDescent="0.55000000000000004">
      <c r="A45" s="3" t="s">
        <v>622</v>
      </c>
      <c r="B45" s="10" t="s">
        <v>623</v>
      </c>
      <c r="C45" s="222" t="s">
        <v>624</v>
      </c>
      <c r="D45" s="2"/>
      <c r="E45" s="9" t="s">
        <v>625</v>
      </c>
      <c r="F45" s="5"/>
      <c r="G45" s="5"/>
      <c r="H45" s="5"/>
      <c r="I45" s="226"/>
      <c r="J45" s="226"/>
      <c r="K45" s="226"/>
      <c r="L45" s="226"/>
      <c r="M45" s="226"/>
      <c r="N45" s="226"/>
      <c r="O45" s="226"/>
      <c r="P45" s="226"/>
      <c r="Q45" s="226"/>
      <c r="R45" s="3"/>
      <c r="S45" s="4"/>
      <c r="T45" s="4"/>
      <c r="U45" s="3"/>
      <c r="V45" s="4"/>
      <c r="W45" s="4"/>
      <c r="X45" s="4"/>
      <c r="Y45" s="3"/>
    </row>
    <row r="46" spans="1:25" s="32" customFormat="1" ht="17.399999999999999" customHeight="1" x14ac:dyDescent="0.55000000000000004">
      <c r="A46" s="3" t="s">
        <v>626</v>
      </c>
      <c r="B46" s="224" t="s">
        <v>627</v>
      </c>
      <c r="C46" s="223" t="s">
        <v>628</v>
      </c>
      <c r="D46" s="2"/>
      <c r="E46" s="230" t="s">
        <v>629</v>
      </c>
      <c r="F46" s="5"/>
      <c r="G46" s="5"/>
      <c r="H46" s="5"/>
      <c r="I46" s="226"/>
      <c r="J46" s="226"/>
      <c r="K46" s="226"/>
      <c r="L46" s="226"/>
      <c r="M46" s="226"/>
      <c r="N46" s="226"/>
      <c r="O46" s="226"/>
      <c r="P46" s="226"/>
      <c r="Q46" s="226"/>
      <c r="R46" s="3"/>
      <c r="S46" s="4"/>
      <c r="T46" s="4"/>
      <c r="U46" s="3"/>
      <c r="V46" s="4"/>
      <c r="W46" s="4"/>
      <c r="X46" s="4"/>
      <c r="Y46" s="3"/>
    </row>
    <row r="47" spans="1:25" s="32" customFormat="1" ht="17.399999999999999" customHeight="1" x14ac:dyDescent="0.55000000000000004">
      <c r="A47" s="228" t="s">
        <v>630</v>
      </c>
      <c r="B47" s="224" t="s">
        <v>631</v>
      </c>
      <c r="C47" s="223" t="s">
        <v>632</v>
      </c>
      <c r="D47" s="2"/>
      <c r="E47" s="230"/>
      <c r="F47" s="5"/>
      <c r="G47" s="5"/>
      <c r="H47" s="5"/>
      <c r="I47" s="226"/>
      <c r="J47" s="226"/>
      <c r="K47" s="226"/>
      <c r="L47" s="226"/>
      <c r="M47" s="226"/>
      <c r="N47" s="226"/>
      <c r="O47" s="226"/>
      <c r="P47" s="226"/>
      <c r="Q47" s="226"/>
      <c r="R47" s="3"/>
      <c r="S47" s="4"/>
      <c r="T47" s="4"/>
      <c r="U47" s="3"/>
      <c r="V47" s="4"/>
      <c r="W47" s="4"/>
      <c r="X47" s="4"/>
      <c r="Y47" s="3"/>
    </row>
    <row r="48" spans="1:25" s="32" customFormat="1" ht="17.399999999999999" customHeight="1" x14ac:dyDescent="0.55000000000000004">
      <c r="A48" s="228" t="s">
        <v>633</v>
      </c>
      <c r="B48" s="10" t="s">
        <v>634</v>
      </c>
      <c r="C48" s="222" t="s">
        <v>635</v>
      </c>
      <c r="D48" s="2"/>
      <c r="E48" s="230"/>
      <c r="F48" s="5"/>
      <c r="G48" s="5"/>
      <c r="H48" s="5"/>
      <c r="I48" s="226"/>
      <c r="J48" s="226"/>
      <c r="K48" s="226"/>
      <c r="L48" s="226"/>
      <c r="M48" s="226"/>
      <c r="N48" s="226"/>
      <c r="O48" s="226"/>
      <c r="P48" s="226"/>
      <c r="Q48" s="226"/>
      <c r="R48" s="3"/>
      <c r="S48" s="4"/>
      <c r="T48" s="4"/>
      <c r="U48" s="3"/>
      <c r="V48" s="4"/>
      <c r="W48" s="4"/>
      <c r="X48" s="4"/>
      <c r="Y48" s="3"/>
    </row>
    <row r="49" spans="1:105" s="32" customFormat="1" ht="17.399999999999999" customHeight="1" x14ac:dyDescent="0.55000000000000004">
      <c r="A49" s="228" t="s">
        <v>636</v>
      </c>
      <c r="B49" s="224" t="s">
        <v>637</v>
      </c>
      <c r="C49" s="3" t="s">
        <v>638</v>
      </c>
      <c r="D49" s="2"/>
      <c r="E49" s="228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4"/>
      <c r="T49" s="4"/>
      <c r="U49" s="3"/>
      <c r="V49" s="4"/>
      <c r="W49" s="4"/>
      <c r="X49" s="4"/>
      <c r="Y49" s="3"/>
    </row>
    <row r="50" spans="1:105" s="32" customFormat="1" ht="17.399999999999999" customHeight="1" x14ac:dyDescent="0.55000000000000004">
      <c r="A50" s="228" t="s">
        <v>639</v>
      </c>
      <c r="B50" s="10" t="s">
        <v>563</v>
      </c>
      <c r="C50" s="222" t="s">
        <v>575</v>
      </c>
      <c r="D50" s="2"/>
      <c r="E50" s="228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4"/>
      <c r="T50" s="4"/>
      <c r="U50" s="3"/>
      <c r="V50" s="4"/>
      <c r="W50" s="4"/>
      <c r="X50" s="4"/>
      <c r="Y50" s="3"/>
    </row>
    <row r="51" spans="1:105" s="32" customFormat="1" ht="17.399999999999999" customHeight="1" x14ac:dyDescent="0.55000000000000004">
      <c r="A51" s="3" t="s">
        <v>640</v>
      </c>
      <c r="B51" s="224" t="s">
        <v>641</v>
      </c>
      <c r="C51" s="222" t="s">
        <v>579</v>
      </c>
      <c r="D51" s="2"/>
      <c r="E51" s="228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4"/>
      <c r="T51" s="4"/>
      <c r="U51" s="3"/>
      <c r="V51" s="4"/>
      <c r="W51" s="4"/>
      <c r="X51" s="4"/>
      <c r="Y51" s="3"/>
    </row>
    <row r="52" spans="1:105" s="32" customFormat="1" ht="17.399999999999999" customHeight="1" x14ac:dyDescent="0.55000000000000004">
      <c r="A52" s="3" t="s">
        <v>642</v>
      </c>
      <c r="B52" s="224" t="s">
        <v>643</v>
      </c>
      <c r="C52" s="222" t="s">
        <v>644</v>
      </c>
      <c r="D52" s="2"/>
      <c r="E52" s="228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4"/>
      <c r="T52" s="4"/>
      <c r="U52" s="3"/>
      <c r="V52" s="4"/>
      <c r="W52" s="4"/>
      <c r="X52" s="4"/>
      <c r="Y52" s="3"/>
    </row>
    <row r="53" spans="1:105" s="32" customFormat="1" ht="17.399999999999999" customHeight="1" x14ac:dyDescent="0.55000000000000004">
      <c r="A53" s="228" t="s">
        <v>645</v>
      </c>
      <c r="B53" s="224" t="s">
        <v>646</v>
      </c>
      <c r="C53" s="223" t="s">
        <v>647</v>
      </c>
      <c r="D53" s="2"/>
      <c r="E53" s="22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/>
      <c r="T53" s="4"/>
      <c r="U53" s="3"/>
      <c r="V53" s="4"/>
      <c r="W53" s="4"/>
      <c r="X53" s="4"/>
      <c r="Y53" s="3"/>
    </row>
    <row r="54" spans="1:105" s="32" customFormat="1" ht="17.399999999999999" customHeight="1" x14ac:dyDescent="0.55000000000000004">
      <c r="A54" s="3"/>
      <c r="B54" s="233" t="s">
        <v>648</v>
      </c>
      <c r="C54" s="10" t="s">
        <v>649</v>
      </c>
      <c r="D54" s="2"/>
      <c r="E54" s="22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4"/>
      <c r="T54" s="4"/>
      <c r="U54" s="3"/>
      <c r="V54" s="4"/>
      <c r="W54" s="4"/>
      <c r="X54" s="4"/>
      <c r="Y54" s="3"/>
    </row>
    <row r="55" spans="1:105" s="32" customFormat="1" ht="17.399999999999999" customHeight="1" x14ac:dyDescent="0.55000000000000004">
      <c r="A55" s="3"/>
      <c r="B55" s="234" t="s">
        <v>650</v>
      </c>
      <c r="C55" s="10" t="s">
        <v>651</v>
      </c>
      <c r="D55" s="2"/>
      <c r="E55" s="230" t="s">
        <v>652</v>
      </c>
      <c r="F55" s="3"/>
      <c r="G55" s="3"/>
      <c r="H55" s="3"/>
      <c r="I55" s="3"/>
      <c r="J55" s="3"/>
      <c r="K55" s="3"/>
      <c r="L55" s="226"/>
      <c r="M55" s="226"/>
      <c r="N55" s="226"/>
      <c r="O55" s="226"/>
      <c r="P55" s="226"/>
      <c r="Q55" s="226"/>
      <c r="R55" s="3"/>
      <c r="S55" s="4"/>
      <c r="T55" s="4"/>
      <c r="U55" s="3">
        <v>7500</v>
      </c>
      <c r="V55" s="4"/>
      <c r="W55" s="4"/>
      <c r="X55" s="4">
        <v>7500</v>
      </c>
      <c r="Y55" s="3"/>
    </row>
    <row r="56" spans="1:105" s="32" customFormat="1" ht="17.399999999999999" customHeight="1" x14ac:dyDescent="0.55000000000000004">
      <c r="A56" s="3"/>
      <c r="B56" s="234" t="s">
        <v>653</v>
      </c>
      <c r="C56" s="224" t="s">
        <v>654</v>
      </c>
      <c r="D56" s="2"/>
      <c r="E56" s="230" t="s">
        <v>655</v>
      </c>
      <c r="F56" s="3"/>
      <c r="G56" s="3"/>
      <c r="H56" s="3"/>
      <c r="I56" s="3"/>
      <c r="J56" s="3"/>
      <c r="K56" s="3"/>
      <c r="L56" s="226"/>
      <c r="M56" s="226"/>
      <c r="N56" s="226"/>
      <c r="O56" s="226"/>
      <c r="P56" s="226"/>
      <c r="Q56" s="226"/>
      <c r="R56" s="3"/>
      <c r="S56" s="4"/>
      <c r="T56" s="4"/>
      <c r="U56" s="3"/>
      <c r="V56" s="4"/>
      <c r="W56" s="4"/>
      <c r="X56" s="4"/>
      <c r="Y56" s="3"/>
    </row>
    <row r="57" spans="1:105" s="32" customFormat="1" ht="17.399999999999999" customHeight="1" x14ac:dyDescent="0.55000000000000004">
      <c r="A57" s="3"/>
      <c r="B57" s="233" t="s">
        <v>656</v>
      </c>
      <c r="C57" s="224" t="s">
        <v>657</v>
      </c>
      <c r="D57" s="2"/>
      <c r="E57" s="230" t="s">
        <v>658</v>
      </c>
      <c r="F57" s="3"/>
      <c r="G57" s="3"/>
      <c r="H57" s="3"/>
      <c r="I57" s="3"/>
      <c r="J57" s="3"/>
      <c r="K57" s="3"/>
      <c r="L57" s="226"/>
      <c r="M57" s="226"/>
      <c r="N57" s="226"/>
      <c r="O57" s="226"/>
      <c r="P57" s="226"/>
      <c r="Q57" s="226"/>
      <c r="R57" s="3"/>
      <c r="S57" s="4"/>
      <c r="T57" s="4"/>
      <c r="U57" s="3"/>
      <c r="V57" s="4"/>
      <c r="W57" s="4"/>
      <c r="X57" s="4">
        <v>20000</v>
      </c>
      <c r="Y57" s="3"/>
    </row>
    <row r="58" spans="1:105" s="32" customFormat="1" ht="17.399999999999999" customHeight="1" x14ac:dyDescent="0.55000000000000004">
      <c r="A58" s="3"/>
      <c r="B58" s="3"/>
      <c r="C58" s="10" t="s">
        <v>659</v>
      </c>
      <c r="D58" s="2"/>
      <c r="E58" s="230"/>
      <c r="F58" s="3"/>
      <c r="G58" s="3"/>
      <c r="H58" s="3"/>
      <c r="I58" s="3"/>
      <c r="J58" s="3"/>
      <c r="K58" s="3"/>
      <c r="L58" s="226"/>
      <c r="M58" s="226"/>
      <c r="N58" s="226"/>
      <c r="O58" s="226"/>
      <c r="P58" s="226"/>
      <c r="Q58" s="226"/>
      <c r="R58" s="3"/>
      <c r="S58" s="4"/>
      <c r="T58" s="4"/>
      <c r="U58" s="3">
        <v>20000</v>
      </c>
      <c r="V58" s="4"/>
      <c r="W58" s="4"/>
      <c r="X58" s="4"/>
      <c r="Y58" s="3"/>
    </row>
    <row r="59" spans="1:105" s="32" customFormat="1" ht="17.399999999999999" customHeight="1" x14ac:dyDescent="0.55000000000000004">
      <c r="A59" s="3"/>
      <c r="B59" s="3"/>
      <c r="C59" s="10" t="s">
        <v>660</v>
      </c>
      <c r="D59" s="2"/>
      <c r="E59" s="230"/>
      <c r="F59" s="3"/>
      <c r="G59" s="3"/>
      <c r="H59" s="3"/>
      <c r="I59" s="3"/>
      <c r="J59" s="3"/>
      <c r="K59" s="3"/>
      <c r="L59" s="226"/>
      <c r="M59" s="226"/>
      <c r="N59" s="226"/>
      <c r="O59" s="226"/>
      <c r="P59" s="226"/>
      <c r="Q59" s="226"/>
      <c r="R59" s="3"/>
      <c r="S59" s="4"/>
      <c r="T59" s="4"/>
      <c r="U59" s="3"/>
      <c r="V59" s="4"/>
      <c r="W59" s="4"/>
      <c r="X59" s="4"/>
      <c r="Y59" s="3"/>
    </row>
    <row r="60" spans="1:105" s="32" customFormat="1" ht="17.399999999999999" customHeight="1" x14ac:dyDescent="0.55000000000000004">
      <c r="A60" s="8"/>
      <c r="B60" s="8"/>
      <c r="C60" s="235" t="s">
        <v>661</v>
      </c>
      <c r="D60" s="73"/>
      <c r="E60" s="236"/>
      <c r="F60" s="8"/>
      <c r="G60" s="8"/>
      <c r="H60" s="8"/>
      <c r="I60" s="8"/>
      <c r="J60" s="8"/>
      <c r="K60" s="8"/>
      <c r="L60" s="237"/>
      <c r="M60" s="237"/>
      <c r="N60" s="237"/>
      <c r="O60" s="237"/>
      <c r="P60" s="237"/>
      <c r="Q60" s="237"/>
      <c r="R60" s="8"/>
      <c r="S60" s="19"/>
      <c r="T60" s="19"/>
      <c r="U60" s="8"/>
      <c r="V60" s="19"/>
      <c r="W60" s="19"/>
      <c r="X60" s="19"/>
      <c r="Y60" s="8"/>
    </row>
    <row r="61" spans="1:105" s="46" customFormat="1" x14ac:dyDescent="0.55000000000000004">
      <c r="A61" s="332" t="s">
        <v>17</v>
      </c>
      <c r="B61" s="333"/>
      <c r="C61" s="333"/>
      <c r="D61" s="333"/>
      <c r="E61" s="334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1">
        <f>SUM(R12:R60)</f>
        <v>0</v>
      </c>
      <c r="S61" s="171">
        <f>SUM(S12:S60)</f>
        <v>0</v>
      </c>
      <c r="T61" s="171"/>
      <c r="U61" s="171">
        <f>SUM(U12:U60)</f>
        <v>90500</v>
      </c>
      <c r="V61" s="171"/>
      <c r="W61" s="171">
        <f>SUM(W12:W60)</f>
        <v>0</v>
      </c>
      <c r="X61" s="171">
        <f>SUM(X12:X60)</f>
        <v>90500</v>
      </c>
      <c r="Y61" s="170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</row>
    <row r="62" spans="1:105" x14ac:dyDescent="0.55000000000000004">
      <c r="A62" s="204"/>
      <c r="B62" s="204"/>
      <c r="C62" s="204"/>
      <c r="D62" s="204"/>
      <c r="E62" s="204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</row>
    <row r="63" spans="1:105" x14ac:dyDescent="0.55000000000000004">
      <c r="A63" s="204"/>
      <c r="B63" s="204"/>
      <c r="C63" s="238"/>
      <c r="D63" s="204"/>
      <c r="E63" s="204"/>
    </row>
    <row r="64" spans="1:105" x14ac:dyDescent="0.55000000000000004">
      <c r="A64" s="204"/>
      <c r="B64" s="204"/>
      <c r="C64" s="204"/>
      <c r="D64" s="204"/>
      <c r="E64" s="204"/>
    </row>
    <row r="65" spans="1:5" x14ac:dyDescent="0.55000000000000004">
      <c r="A65" s="204"/>
      <c r="B65" s="204"/>
      <c r="C65" s="204"/>
      <c r="D65" s="204"/>
      <c r="E65" s="204"/>
    </row>
    <row r="66" spans="1:5" x14ac:dyDescent="0.55000000000000004">
      <c r="A66" s="204"/>
      <c r="B66" s="204"/>
      <c r="C66" s="204"/>
      <c r="D66" s="204"/>
      <c r="E66" s="204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A61:E61"/>
    <mergeCell ref="F10:H10"/>
    <mergeCell ref="I10:K10"/>
    <mergeCell ref="L10:N10"/>
    <mergeCell ref="O10:Q10"/>
    <mergeCell ref="R10:S10"/>
    <mergeCell ref="T10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L45"/>
  <sheetViews>
    <sheetView view="pageBreakPreview" topLeftCell="A34" zoomScale="120" zoomScaleNormal="100" zoomScaleSheetLayoutView="120" workbookViewId="0">
      <selection activeCell="I51" sqref="I51"/>
    </sheetView>
  </sheetViews>
  <sheetFormatPr defaultRowHeight="18.600000000000001" x14ac:dyDescent="0.55000000000000004"/>
  <cols>
    <col min="1" max="1" width="22.796875" style="1" customWidth="1"/>
    <col min="2" max="2" width="22.09765625" style="1" customWidth="1"/>
    <col min="3" max="3" width="9.796875" style="1" customWidth="1"/>
    <col min="4" max="4" width="4" style="1" customWidth="1"/>
    <col min="5" max="5" width="3.8984375" style="1" customWidth="1"/>
    <col min="6" max="6" width="3.59765625" style="1" customWidth="1"/>
    <col min="7" max="7" width="3" style="1" customWidth="1"/>
    <col min="8" max="12" width="2.59765625" style="1" customWidth="1"/>
    <col min="13" max="13" width="3.69921875" style="1" customWidth="1"/>
    <col min="14" max="14" width="3" style="1" customWidth="1"/>
    <col min="15" max="15" width="2.8984375" style="1" customWidth="1"/>
    <col min="16" max="16" width="2.59765625" style="1" customWidth="1"/>
    <col min="17" max="17" width="2.69921875" style="1" customWidth="1"/>
    <col min="18" max="18" width="3.69921875" style="1" customWidth="1"/>
    <col min="19" max="19" width="3.59765625" style="1" customWidth="1"/>
    <col min="20" max="20" width="2.59765625" style="1" customWidth="1"/>
    <col min="21" max="21" width="4.8984375" style="1" customWidth="1"/>
    <col min="22" max="22" width="4" style="1" customWidth="1"/>
    <col min="23" max="23" width="3.8984375" style="1" customWidth="1"/>
    <col min="24" max="24" width="5.5" style="1" customWidth="1"/>
    <col min="25" max="25" width="9.5" style="1" customWidth="1"/>
    <col min="26" max="256" width="9" style="1"/>
    <col min="257" max="257" width="36.8984375" style="1" customWidth="1"/>
    <col min="258" max="258" width="29.3984375" style="1" customWidth="1"/>
    <col min="259" max="259" width="15.59765625" style="1" customWidth="1"/>
    <col min="260" max="260" width="8.19921875" style="1" customWidth="1"/>
    <col min="261" max="261" width="9.3984375" style="1" customWidth="1"/>
    <col min="262" max="273" width="3" style="1" customWidth="1"/>
    <col min="274" max="275" width="4.69921875" style="1" bestFit="1" customWidth="1"/>
    <col min="276" max="276" width="6" style="1" customWidth="1"/>
    <col min="277" max="277" width="5.59765625" style="1" customWidth="1"/>
    <col min="278" max="278" width="10.09765625" style="1" bestFit="1" customWidth="1"/>
    <col min="279" max="279" width="7.59765625" style="1" customWidth="1"/>
    <col min="280" max="280" width="9.8984375" style="1" customWidth="1"/>
    <col min="281" max="281" width="9.09765625" style="1" customWidth="1"/>
    <col min="282" max="512" width="9" style="1"/>
    <col min="513" max="513" width="36.8984375" style="1" customWidth="1"/>
    <col min="514" max="514" width="29.3984375" style="1" customWidth="1"/>
    <col min="515" max="515" width="15.59765625" style="1" customWidth="1"/>
    <col min="516" max="516" width="8.19921875" style="1" customWidth="1"/>
    <col min="517" max="517" width="9.3984375" style="1" customWidth="1"/>
    <col min="518" max="529" width="3" style="1" customWidth="1"/>
    <col min="530" max="531" width="4.69921875" style="1" bestFit="1" customWidth="1"/>
    <col min="532" max="532" width="6" style="1" customWidth="1"/>
    <col min="533" max="533" width="5.59765625" style="1" customWidth="1"/>
    <col min="534" max="534" width="10.09765625" style="1" bestFit="1" customWidth="1"/>
    <col min="535" max="535" width="7.59765625" style="1" customWidth="1"/>
    <col min="536" max="536" width="9.8984375" style="1" customWidth="1"/>
    <col min="537" max="537" width="9.09765625" style="1" customWidth="1"/>
    <col min="538" max="768" width="9" style="1"/>
    <col min="769" max="769" width="36.8984375" style="1" customWidth="1"/>
    <col min="770" max="770" width="29.3984375" style="1" customWidth="1"/>
    <col min="771" max="771" width="15.59765625" style="1" customWidth="1"/>
    <col min="772" max="772" width="8.19921875" style="1" customWidth="1"/>
    <col min="773" max="773" width="9.3984375" style="1" customWidth="1"/>
    <col min="774" max="785" width="3" style="1" customWidth="1"/>
    <col min="786" max="787" width="4.69921875" style="1" bestFit="1" customWidth="1"/>
    <col min="788" max="788" width="6" style="1" customWidth="1"/>
    <col min="789" max="789" width="5.59765625" style="1" customWidth="1"/>
    <col min="790" max="790" width="10.09765625" style="1" bestFit="1" customWidth="1"/>
    <col min="791" max="791" width="7.59765625" style="1" customWidth="1"/>
    <col min="792" max="792" width="9.8984375" style="1" customWidth="1"/>
    <col min="793" max="793" width="9.09765625" style="1" customWidth="1"/>
    <col min="794" max="1024" width="9" style="1"/>
    <col min="1025" max="1025" width="36.8984375" style="1" customWidth="1"/>
    <col min="1026" max="1026" width="29.3984375" style="1" customWidth="1"/>
    <col min="1027" max="1027" width="15.59765625" style="1" customWidth="1"/>
    <col min="1028" max="1028" width="8.19921875" style="1" customWidth="1"/>
    <col min="1029" max="1029" width="9.3984375" style="1" customWidth="1"/>
    <col min="1030" max="1041" width="3" style="1" customWidth="1"/>
    <col min="1042" max="1043" width="4.69921875" style="1" bestFit="1" customWidth="1"/>
    <col min="1044" max="1044" width="6" style="1" customWidth="1"/>
    <col min="1045" max="1045" width="5.59765625" style="1" customWidth="1"/>
    <col min="1046" max="1046" width="10.09765625" style="1" bestFit="1" customWidth="1"/>
    <col min="1047" max="1047" width="7.59765625" style="1" customWidth="1"/>
    <col min="1048" max="1048" width="9.8984375" style="1" customWidth="1"/>
    <col min="1049" max="1049" width="9.09765625" style="1" customWidth="1"/>
    <col min="1050" max="1280" width="9" style="1"/>
    <col min="1281" max="1281" width="36.8984375" style="1" customWidth="1"/>
    <col min="1282" max="1282" width="29.3984375" style="1" customWidth="1"/>
    <col min="1283" max="1283" width="15.59765625" style="1" customWidth="1"/>
    <col min="1284" max="1284" width="8.19921875" style="1" customWidth="1"/>
    <col min="1285" max="1285" width="9.3984375" style="1" customWidth="1"/>
    <col min="1286" max="1297" width="3" style="1" customWidth="1"/>
    <col min="1298" max="1299" width="4.69921875" style="1" bestFit="1" customWidth="1"/>
    <col min="1300" max="1300" width="6" style="1" customWidth="1"/>
    <col min="1301" max="1301" width="5.59765625" style="1" customWidth="1"/>
    <col min="1302" max="1302" width="10.09765625" style="1" bestFit="1" customWidth="1"/>
    <col min="1303" max="1303" width="7.59765625" style="1" customWidth="1"/>
    <col min="1304" max="1304" width="9.8984375" style="1" customWidth="1"/>
    <col min="1305" max="1305" width="9.09765625" style="1" customWidth="1"/>
    <col min="1306" max="1536" width="9" style="1"/>
    <col min="1537" max="1537" width="36.8984375" style="1" customWidth="1"/>
    <col min="1538" max="1538" width="29.3984375" style="1" customWidth="1"/>
    <col min="1539" max="1539" width="15.59765625" style="1" customWidth="1"/>
    <col min="1540" max="1540" width="8.19921875" style="1" customWidth="1"/>
    <col min="1541" max="1541" width="9.3984375" style="1" customWidth="1"/>
    <col min="1542" max="1553" width="3" style="1" customWidth="1"/>
    <col min="1554" max="1555" width="4.69921875" style="1" bestFit="1" customWidth="1"/>
    <col min="1556" max="1556" width="6" style="1" customWidth="1"/>
    <col min="1557" max="1557" width="5.59765625" style="1" customWidth="1"/>
    <col min="1558" max="1558" width="10.09765625" style="1" bestFit="1" customWidth="1"/>
    <col min="1559" max="1559" width="7.59765625" style="1" customWidth="1"/>
    <col min="1560" max="1560" width="9.8984375" style="1" customWidth="1"/>
    <col min="1561" max="1561" width="9.09765625" style="1" customWidth="1"/>
    <col min="1562" max="1792" width="9" style="1"/>
    <col min="1793" max="1793" width="36.8984375" style="1" customWidth="1"/>
    <col min="1794" max="1794" width="29.3984375" style="1" customWidth="1"/>
    <col min="1795" max="1795" width="15.59765625" style="1" customWidth="1"/>
    <col min="1796" max="1796" width="8.19921875" style="1" customWidth="1"/>
    <col min="1797" max="1797" width="9.3984375" style="1" customWidth="1"/>
    <col min="1798" max="1809" width="3" style="1" customWidth="1"/>
    <col min="1810" max="1811" width="4.69921875" style="1" bestFit="1" customWidth="1"/>
    <col min="1812" max="1812" width="6" style="1" customWidth="1"/>
    <col min="1813" max="1813" width="5.59765625" style="1" customWidth="1"/>
    <col min="1814" max="1814" width="10.09765625" style="1" bestFit="1" customWidth="1"/>
    <col min="1815" max="1815" width="7.59765625" style="1" customWidth="1"/>
    <col min="1816" max="1816" width="9.8984375" style="1" customWidth="1"/>
    <col min="1817" max="1817" width="9.09765625" style="1" customWidth="1"/>
    <col min="1818" max="2048" width="9" style="1"/>
    <col min="2049" max="2049" width="36.8984375" style="1" customWidth="1"/>
    <col min="2050" max="2050" width="29.3984375" style="1" customWidth="1"/>
    <col min="2051" max="2051" width="15.59765625" style="1" customWidth="1"/>
    <col min="2052" max="2052" width="8.19921875" style="1" customWidth="1"/>
    <col min="2053" max="2053" width="9.3984375" style="1" customWidth="1"/>
    <col min="2054" max="2065" width="3" style="1" customWidth="1"/>
    <col min="2066" max="2067" width="4.69921875" style="1" bestFit="1" customWidth="1"/>
    <col min="2068" max="2068" width="6" style="1" customWidth="1"/>
    <col min="2069" max="2069" width="5.59765625" style="1" customWidth="1"/>
    <col min="2070" max="2070" width="10.09765625" style="1" bestFit="1" customWidth="1"/>
    <col min="2071" max="2071" width="7.59765625" style="1" customWidth="1"/>
    <col min="2072" max="2072" width="9.8984375" style="1" customWidth="1"/>
    <col min="2073" max="2073" width="9.09765625" style="1" customWidth="1"/>
    <col min="2074" max="2304" width="9" style="1"/>
    <col min="2305" max="2305" width="36.8984375" style="1" customWidth="1"/>
    <col min="2306" max="2306" width="29.3984375" style="1" customWidth="1"/>
    <col min="2307" max="2307" width="15.59765625" style="1" customWidth="1"/>
    <col min="2308" max="2308" width="8.19921875" style="1" customWidth="1"/>
    <col min="2309" max="2309" width="9.3984375" style="1" customWidth="1"/>
    <col min="2310" max="2321" width="3" style="1" customWidth="1"/>
    <col min="2322" max="2323" width="4.69921875" style="1" bestFit="1" customWidth="1"/>
    <col min="2324" max="2324" width="6" style="1" customWidth="1"/>
    <col min="2325" max="2325" width="5.59765625" style="1" customWidth="1"/>
    <col min="2326" max="2326" width="10.09765625" style="1" bestFit="1" customWidth="1"/>
    <col min="2327" max="2327" width="7.59765625" style="1" customWidth="1"/>
    <col min="2328" max="2328" width="9.8984375" style="1" customWidth="1"/>
    <col min="2329" max="2329" width="9.09765625" style="1" customWidth="1"/>
    <col min="2330" max="2560" width="9" style="1"/>
    <col min="2561" max="2561" width="36.8984375" style="1" customWidth="1"/>
    <col min="2562" max="2562" width="29.3984375" style="1" customWidth="1"/>
    <col min="2563" max="2563" width="15.59765625" style="1" customWidth="1"/>
    <col min="2564" max="2564" width="8.19921875" style="1" customWidth="1"/>
    <col min="2565" max="2565" width="9.3984375" style="1" customWidth="1"/>
    <col min="2566" max="2577" width="3" style="1" customWidth="1"/>
    <col min="2578" max="2579" width="4.69921875" style="1" bestFit="1" customWidth="1"/>
    <col min="2580" max="2580" width="6" style="1" customWidth="1"/>
    <col min="2581" max="2581" width="5.59765625" style="1" customWidth="1"/>
    <col min="2582" max="2582" width="10.09765625" style="1" bestFit="1" customWidth="1"/>
    <col min="2583" max="2583" width="7.59765625" style="1" customWidth="1"/>
    <col min="2584" max="2584" width="9.8984375" style="1" customWidth="1"/>
    <col min="2585" max="2585" width="9.09765625" style="1" customWidth="1"/>
    <col min="2586" max="2816" width="9" style="1"/>
    <col min="2817" max="2817" width="36.8984375" style="1" customWidth="1"/>
    <col min="2818" max="2818" width="29.3984375" style="1" customWidth="1"/>
    <col min="2819" max="2819" width="15.59765625" style="1" customWidth="1"/>
    <col min="2820" max="2820" width="8.19921875" style="1" customWidth="1"/>
    <col min="2821" max="2821" width="9.3984375" style="1" customWidth="1"/>
    <col min="2822" max="2833" width="3" style="1" customWidth="1"/>
    <col min="2834" max="2835" width="4.69921875" style="1" bestFit="1" customWidth="1"/>
    <col min="2836" max="2836" width="6" style="1" customWidth="1"/>
    <col min="2837" max="2837" width="5.59765625" style="1" customWidth="1"/>
    <col min="2838" max="2838" width="10.09765625" style="1" bestFit="1" customWidth="1"/>
    <col min="2839" max="2839" width="7.59765625" style="1" customWidth="1"/>
    <col min="2840" max="2840" width="9.8984375" style="1" customWidth="1"/>
    <col min="2841" max="2841" width="9.09765625" style="1" customWidth="1"/>
    <col min="2842" max="3072" width="9" style="1"/>
    <col min="3073" max="3073" width="36.8984375" style="1" customWidth="1"/>
    <col min="3074" max="3074" width="29.3984375" style="1" customWidth="1"/>
    <col min="3075" max="3075" width="15.59765625" style="1" customWidth="1"/>
    <col min="3076" max="3076" width="8.19921875" style="1" customWidth="1"/>
    <col min="3077" max="3077" width="9.3984375" style="1" customWidth="1"/>
    <col min="3078" max="3089" width="3" style="1" customWidth="1"/>
    <col min="3090" max="3091" width="4.69921875" style="1" bestFit="1" customWidth="1"/>
    <col min="3092" max="3092" width="6" style="1" customWidth="1"/>
    <col min="3093" max="3093" width="5.59765625" style="1" customWidth="1"/>
    <col min="3094" max="3094" width="10.09765625" style="1" bestFit="1" customWidth="1"/>
    <col min="3095" max="3095" width="7.59765625" style="1" customWidth="1"/>
    <col min="3096" max="3096" width="9.8984375" style="1" customWidth="1"/>
    <col min="3097" max="3097" width="9.09765625" style="1" customWidth="1"/>
    <col min="3098" max="3328" width="9" style="1"/>
    <col min="3329" max="3329" width="36.8984375" style="1" customWidth="1"/>
    <col min="3330" max="3330" width="29.3984375" style="1" customWidth="1"/>
    <col min="3331" max="3331" width="15.59765625" style="1" customWidth="1"/>
    <col min="3332" max="3332" width="8.19921875" style="1" customWidth="1"/>
    <col min="3333" max="3333" width="9.3984375" style="1" customWidth="1"/>
    <col min="3334" max="3345" width="3" style="1" customWidth="1"/>
    <col min="3346" max="3347" width="4.69921875" style="1" bestFit="1" customWidth="1"/>
    <col min="3348" max="3348" width="6" style="1" customWidth="1"/>
    <col min="3349" max="3349" width="5.59765625" style="1" customWidth="1"/>
    <col min="3350" max="3350" width="10.09765625" style="1" bestFit="1" customWidth="1"/>
    <col min="3351" max="3351" width="7.59765625" style="1" customWidth="1"/>
    <col min="3352" max="3352" width="9.8984375" style="1" customWidth="1"/>
    <col min="3353" max="3353" width="9.09765625" style="1" customWidth="1"/>
    <col min="3354" max="3584" width="9" style="1"/>
    <col min="3585" max="3585" width="36.8984375" style="1" customWidth="1"/>
    <col min="3586" max="3586" width="29.3984375" style="1" customWidth="1"/>
    <col min="3587" max="3587" width="15.59765625" style="1" customWidth="1"/>
    <col min="3588" max="3588" width="8.19921875" style="1" customWidth="1"/>
    <col min="3589" max="3589" width="9.3984375" style="1" customWidth="1"/>
    <col min="3590" max="3601" width="3" style="1" customWidth="1"/>
    <col min="3602" max="3603" width="4.69921875" style="1" bestFit="1" customWidth="1"/>
    <col min="3604" max="3604" width="6" style="1" customWidth="1"/>
    <col min="3605" max="3605" width="5.59765625" style="1" customWidth="1"/>
    <col min="3606" max="3606" width="10.09765625" style="1" bestFit="1" customWidth="1"/>
    <col min="3607" max="3607" width="7.59765625" style="1" customWidth="1"/>
    <col min="3608" max="3608" width="9.8984375" style="1" customWidth="1"/>
    <col min="3609" max="3609" width="9.09765625" style="1" customWidth="1"/>
    <col min="3610" max="3840" width="9" style="1"/>
    <col min="3841" max="3841" width="36.8984375" style="1" customWidth="1"/>
    <col min="3842" max="3842" width="29.3984375" style="1" customWidth="1"/>
    <col min="3843" max="3843" width="15.59765625" style="1" customWidth="1"/>
    <col min="3844" max="3844" width="8.19921875" style="1" customWidth="1"/>
    <col min="3845" max="3845" width="9.3984375" style="1" customWidth="1"/>
    <col min="3846" max="3857" width="3" style="1" customWidth="1"/>
    <col min="3858" max="3859" width="4.69921875" style="1" bestFit="1" customWidth="1"/>
    <col min="3860" max="3860" width="6" style="1" customWidth="1"/>
    <col min="3861" max="3861" width="5.59765625" style="1" customWidth="1"/>
    <col min="3862" max="3862" width="10.09765625" style="1" bestFit="1" customWidth="1"/>
    <col min="3863" max="3863" width="7.59765625" style="1" customWidth="1"/>
    <col min="3864" max="3864" width="9.8984375" style="1" customWidth="1"/>
    <col min="3865" max="3865" width="9.09765625" style="1" customWidth="1"/>
    <col min="3866" max="4096" width="9" style="1"/>
    <col min="4097" max="4097" width="36.8984375" style="1" customWidth="1"/>
    <col min="4098" max="4098" width="29.3984375" style="1" customWidth="1"/>
    <col min="4099" max="4099" width="15.59765625" style="1" customWidth="1"/>
    <col min="4100" max="4100" width="8.19921875" style="1" customWidth="1"/>
    <col min="4101" max="4101" width="9.3984375" style="1" customWidth="1"/>
    <col min="4102" max="4113" width="3" style="1" customWidth="1"/>
    <col min="4114" max="4115" width="4.69921875" style="1" bestFit="1" customWidth="1"/>
    <col min="4116" max="4116" width="6" style="1" customWidth="1"/>
    <col min="4117" max="4117" width="5.59765625" style="1" customWidth="1"/>
    <col min="4118" max="4118" width="10.09765625" style="1" bestFit="1" customWidth="1"/>
    <col min="4119" max="4119" width="7.59765625" style="1" customWidth="1"/>
    <col min="4120" max="4120" width="9.8984375" style="1" customWidth="1"/>
    <col min="4121" max="4121" width="9.09765625" style="1" customWidth="1"/>
    <col min="4122" max="4352" width="9" style="1"/>
    <col min="4353" max="4353" width="36.8984375" style="1" customWidth="1"/>
    <col min="4354" max="4354" width="29.3984375" style="1" customWidth="1"/>
    <col min="4355" max="4355" width="15.59765625" style="1" customWidth="1"/>
    <col min="4356" max="4356" width="8.19921875" style="1" customWidth="1"/>
    <col min="4357" max="4357" width="9.3984375" style="1" customWidth="1"/>
    <col min="4358" max="4369" width="3" style="1" customWidth="1"/>
    <col min="4370" max="4371" width="4.69921875" style="1" bestFit="1" customWidth="1"/>
    <col min="4372" max="4372" width="6" style="1" customWidth="1"/>
    <col min="4373" max="4373" width="5.59765625" style="1" customWidth="1"/>
    <col min="4374" max="4374" width="10.09765625" style="1" bestFit="1" customWidth="1"/>
    <col min="4375" max="4375" width="7.59765625" style="1" customWidth="1"/>
    <col min="4376" max="4376" width="9.8984375" style="1" customWidth="1"/>
    <col min="4377" max="4377" width="9.09765625" style="1" customWidth="1"/>
    <col min="4378" max="4608" width="9" style="1"/>
    <col min="4609" max="4609" width="36.8984375" style="1" customWidth="1"/>
    <col min="4610" max="4610" width="29.3984375" style="1" customWidth="1"/>
    <col min="4611" max="4611" width="15.59765625" style="1" customWidth="1"/>
    <col min="4612" max="4612" width="8.19921875" style="1" customWidth="1"/>
    <col min="4613" max="4613" width="9.3984375" style="1" customWidth="1"/>
    <col min="4614" max="4625" width="3" style="1" customWidth="1"/>
    <col min="4626" max="4627" width="4.69921875" style="1" bestFit="1" customWidth="1"/>
    <col min="4628" max="4628" width="6" style="1" customWidth="1"/>
    <col min="4629" max="4629" width="5.59765625" style="1" customWidth="1"/>
    <col min="4630" max="4630" width="10.09765625" style="1" bestFit="1" customWidth="1"/>
    <col min="4631" max="4631" width="7.59765625" style="1" customWidth="1"/>
    <col min="4632" max="4632" width="9.8984375" style="1" customWidth="1"/>
    <col min="4633" max="4633" width="9.09765625" style="1" customWidth="1"/>
    <col min="4634" max="4864" width="9" style="1"/>
    <col min="4865" max="4865" width="36.8984375" style="1" customWidth="1"/>
    <col min="4866" max="4866" width="29.3984375" style="1" customWidth="1"/>
    <col min="4867" max="4867" width="15.59765625" style="1" customWidth="1"/>
    <col min="4868" max="4868" width="8.19921875" style="1" customWidth="1"/>
    <col min="4869" max="4869" width="9.3984375" style="1" customWidth="1"/>
    <col min="4870" max="4881" width="3" style="1" customWidth="1"/>
    <col min="4882" max="4883" width="4.69921875" style="1" bestFit="1" customWidth="1"/>
    <col min="4884" max="4884" width="6" style="1" customWidth="1"/>
    <col min="4885" max="4885" width="5.59765625" style="1" customWidth="1"/>
    <col min="4886" max="4886" width="10.09765625" style="1" bestFit="1" customWidth="1"/>
    <col min="4887" max="4887" width="7.59765625" style="1" customWidth="1"/>
    <col min="4888" max="4888" width="9.8984375" style="1" customWidth="1"/>
    <col min="4889" max="4889" width="9.09765625" style="1" customWidth="1"/>
    <col min="4890" max="5120" width="9" style="1"/>
    <col min="5121" max="5121" width="36.8984375" style="1" customWidth="1"/>
    <col min="5122" max="5122" width="29.3984375" style="1" customWidth="1"/>
    <col min="5123" max="5123" width="15.59765625" style="1" customWidth="1"/>
    <col min="5124" max="5124" width="8.19921875" style="1" customWidth="1"/>
    <col min="5125" max="5125" width="9.3984375" style="1" customWidth="1"/>
    <col min="5126" max="5137" width="3" style="1" customWidth="1"/>
    <col min="5138" max="5139" width="4.69921875" style="1" bestFit="1" customWidth="1"/>
    <col min="5140" max="5140" width="6" style="1" customWidth="1"/>
    <col min="5141" max="5141" width="5.59765625" style="1" customWidth="1"/>
    <col min="5142" max="5142" width="10.09765625" style="1" bestFit="1" customWidth="1"/>
    <col min="5143" max="5143" width="7.59765625" style="1" customWidth="1"/>
    <col min="5144" max="5144" width="9.8984375" style="1" customWidth="1"/>
    <col min="5145" max="5145" width="9.09765625" style="1" customWidth="1"/>
    <col min="5146" max="5376" width="9" style="1"/>
    <col min="5377" max="5377" width="36.8984375" style="1" customWidth="1"/>
    <col min="5378" max="5378" width="29.3984375" style="1" customWidth="1"/>
    <col min="5379" max="5379" width="15.59765625" style="1" customWidth="1"/>
    <col min="5380" max="5380" width="8.19921875" style="1" customWidth="1"/>
    <col min="5381" max="5381" width="9.3984375" style="1" customWidth="1"/>
    <col min="5382" max="5393" width="3" style="1" customWidth="1"/>
    <col min="5394" max="5395" width="4.69921875" style="1" bestFit="1" customWidth="1"/>
    <col min="5396" max="5396" width="6" style="1" customWidth="1"/>
    <col min="5397" max="5397" width="5.59765625" style="1" customWidth="1"/>
    <col min="5398" max="5398" width="10.09765625" style="1" bestFit="1" customWidth="1"/>
    <col min="5399" max="5399" width="7.59765625" style="1" customWidth="1"/>
    <col min="5400" max="5400" width="9.8984375" style="1" customWidth="1"/>
    <col min="5401" max="5401" width="9.09765625" style="1" customWidth="1"/>
    <col min="5402" max="5632" width="9" style="1"/>
    <col min="5633" max="5633" width="36.8984375" style="1" customWidth="1"/>
    <col min="5634" max="5634" width="29.3984375" style="1" customWidth="1"/>
    <col min="5635" max="5635" width="15.59765625" style="1" customWidth="1"/>
    <col min="5636" max="5636" width="8.19921875" style="1" customWidth="1"/>
    <col min="5637" max="5637" width="9.3984375" style="1" customWidth="1"/>
    <col min="5638" max="5649" width="3" style="1" customWidth="1"/>
    <col min="5650" max="5651" width="4.69921875" style="1" bestFit="1" customWidth="1"/>
    <col min="5652" max="5652" width="6" style="1" customWidth="1"/>
    <col min="5653" max="5653" width="5.59765625" style="1" customWidth="1"/>
    <col min="5654" max="5654" width="10.09765625" style="1" bestFit="1" customWidth="1"/>
    <col min="5655" max="5655" width="7.59765625" style="1" customWidth="1"/>
    <col min="5656" max="5656" width="9.8984375" style="1" customWidth="1"/>
    <col min="5657" max="5657" width="9.09765625" style="1" customWidth="1"/>
    <col min="5658" max="5888" width="9" style="1"/>
    <col min="5889" max="5889" width="36.8984375" style="1" customWidth="1"/>
    <col min="5890" max="5890" width="29.3984375" style="1" customWidth="1"/>
    <col min="5891" max="5891" width="15.59765625" style="1" customWidth="1"/>
    <col min="5892" max="5892" width="8.19921875" style="1" customWidth="1"/>
    <col min="5893" max="5893" width="9.3984375" style="1" customWidth="1"/>
    <col min="5894" max="5905" width="3" style="1" customWidth="1"/>
    <col min="5906" max="5907" width="4.69921875" style="1" bestFit="1" customWidth="1"/>
    <col min="5908" max="5908" width="6" style="1" customWidth="1"/>
    <col min="5909" max="5909" width="5.59765625" style="1" customWidth="1"/>
    <col min="5910" max="5910" width="10.09765625" style="1" bestFit="1" customWidth="1"/>
    <col min="5911" max="5911" width="7.59765625" style="1" customWidth="1"/>
    <col min="5912" max="5912" width="9.8984375" style="1" customWidth="1"/>
    <col min="5913" max="5913" width="9.09765625" style="1" customWidth="1"/>
    <col min="5914" max="6144" width="9" style="1"/>
    <col min="6145" max="6145" width="36.8984375" style="1" customWidth="1"/>
    <col min="6146" max="6146" width="29.3984375" style="1" customWidth="1"/>
    <col min="6147" max="6147" width="15.59765625" style="1" customWidth="1"/>
    <col min="6148" max="6148" width="8.19921875" style="1" customWidth="1"/>
    <col min="6149" max="6149" width="9.3984375" style="1" customWidth="1"/>
    <col min="6150" max="6161" width="3" style="1" customWidth="1"/>
    <col min="6162" max="6163" width="4.69921875" style="1" bestFit="1" customWidth="1"/>
    <col min="6164" max="6164" width="6" style="1" customWidth="1"/>
    <col min="6165" max="6165" width="5.59765625" style="1" customWidth="1"/>
    <col min="6166" max="6166" width="10.09765625" style="1" bestFit="1" customWidth="1"/>
    <col min="6167" max="6167" width="7.59765625" style="1" customWidth="1"/>
    <col min="6168" max="6168" width="9.8984375" style="1" customWidth="1"/>
    <col min="6169" max="6169" width="9.09765625" style="1" customWidth="1"/>
    <col min="6170" max="6400" width="9" style="1"/>
    <col min="6401" max="6401" width="36.8984375" style="1" customWidth="1"/>
    <col min="6402" max="6402" width="29.3984375" style="1" customWidth="1"/>
    <col min="6403" max="6403" width="15.59765625" style="1" customWidth="1"/>
    <col min="6404" max="6404" width="8.19921875" style="1" customWidth="1"/>
    <col min="6405" max="6405" width="9.3984375" style="1" customWidth="1"/>
    <col min="6406" max="6417" width="3" style="1" customWidth="1"/>
    <col min="6418" max="6419" width="4.69921875" style="1" bestFit="1" customWidth="1"/>
    <col min="6420" max="6420" width="6" style="1" customWidth="1"/>
    <col min="6421" max="6421" width="5.59765625" style="1" customWidth="1"/>
    <col min="6422" max="6422" width="10.09765625" style="1" bestFit="1" customWidth="1"/>
    <col min="6423" max="6423" width="7.59765625" style="1" customWidth="1"/>
    <col min="6424" max="6424" width="9.8984375" style="1" customWidth="1"/>
    <col min="6425" max="6425" width="9.09765625" style="1" customWidth="1"/>
    <col min="6426" max="6656" width="9" style="1"/>
    <col min="6657" max="6657" width="36.8984375" style="1" customWidth="1"/>
    <col min="6658" max="6658" width="29.3984375" style="1" customWidth="1"/>
    <col min="6659" max="6659" width="15.59765625" style="1" customWidth="1"/>
    <col min="6660" max="6660" width="8.19921875" style="1" customWidth="1"/>
    <col min="6661" max="6661" width="9.3984375" style="1" customWidth="1"/>
    <col min="6662" max="6673" width="3" style="1" customWidth="1"/>
    <col min="6674" max="6675" width="4.69921875" style="1" bestFit="1" customWidth="1"/>
    <col min="6676" max="6676" width="6" style="1" customWidth="1"/>
    <col min="6677" max="6677" width="5.59765625" style="1" customWidth="1"/>
    <col min="6678" max="6678" width="10.09765625" style="1" bestFit="1" customWidth="1"/>
    <col min="6679" max="6679" width="7.59765625" style="1" customWidth="1"/>
    <col min="6680" max="6680" width="9.8984375" style="1" customWidth="1"/>
    <col min="6681" max="6681" width="9.09765625" style="1" customWidth="1"/>
    <col min="6682" max="6912" width="9" style="1"/>
    <col min="6913" max="6913" width="36.8984375" style="1" customWidth="1"/>
    <col min="6914" max="6914" width="29.3984375" style="1" customWidth="1"/>
    <col min="6915" max="6915" width="15.59765625" style="1" customWidth="1"/>
    <col min="6916" max="6916" width="8.19921875" style="1" customWidth="1"/>
    <col min="6917" max="6917" width="9.3984375" style="1" customWidth="1"/>
    <col min="6918" max="6929" width="3" style="1" customWidth="1"/>
    <col min="6930" max="6931" width="4.69921875" style="1" bestFit="1" customWidth="1"/>
    <col min="6932" max="6932" width="6" style="1" customWidth="1"/>
    <col min="6933" max="6933" width="5.59765625" style="1" customWidth="1"/>
    <col min="6934" max="6934" width="10.09765625" style="1" bestFit="1" customWidth="1"/>
    <col min="6935" max="6935" width="7.59765625" style="1" customWidth="1"/>
    <col min="6936" max="6936" width="9.8984375" style="1" customWidth="1"/>
    <col min="6937" max="6937" width="9.09765625" style="1" customWidth="1"/>
    <col min="6938" max="7168" width="9" style="1"/>
    <col min="7169" max="7169" width="36.8984375" style="1" customWidth="1"/>
    <col min="7170" max="7170" width="29.3984375" style="1" customWidth="1"/>
    <col min="7171" max="7171" width="15.59765625" style="1" customWidth="1"/>
    <col min="7172" max="7172" width="8.19921875" style="1" customWidth="1"/>
    <col min="7173" max="7173" width="9.3984375" style="1" customWidth="1"/>
    <col min="7174" max="7185" width="3" style="1" customWidth="1"/>
    <col min="7186" max="7187" width="4.69921875" style="1" bestFit="1" customWidth="1"/>
    <col min="7188" max="7188" width="6" style="1" customWidth="1"/>
    <col min="7189" max="7189" width="5.59765625" style="1" customWidth="1"/>
    <col min="7190" max="7190" width="10.09765625" style="1" bestFit="1" customWidth="1"/>
    <col min="7191" max="7191" width="7.59765625" style="1" customWidth="1"/>
    <col min="7192" max="7192" width="9.8984375" style="1" customWidth="1"/>
    <col min="7193" max="7193" width="9.09765625" style="1" customWidth="1"/>
    <col min="7194" max="7424" width="9" style="1"/>
    <col min="7425" max="7425" width="36.8984375" style="1" customWidth="1"/>
    <col min="7426" max="7426" width="29.3984375" style="1" customWidth="1"/>
    <col min="7427" max="7427" width="15.59765625" style="1" customWidth="1"/>
    <col min="7428" max="7428" width="8.19921875" style="1" customWidth="1"/>
    <col min="7429" max="7429" width="9.3984375" style="1" customWidth="1"/>
    <col min="7430" max="7441" width="3" style="1" customWidth="1"/>
    <col min="7442" max="7443" width="4.69921875" style="1" bestFit="1" customWidth="1"/>
    <col min="7444" max="7444" width="6" style="1" customWidth="1"/>
    <col min="7445" max="7445" width="5.59765625" style="1" customWidth="1"/>
    <col min="7446" max="7446" width="10.09765625" style="1" bestFit="1" customWidth="1"/>
    <col min="7447" max="7447" width="7.59765625" style="1" customWidth="1"/>
    <col min="7448" max="7448" width="9.8984375" style="1" customWidth="1"/>
    <col min="7449" max="7449" width="9.09765625" style="1" customWidth="1"/>
    <col min="7450" max="7680" width="9" style="1"/>
    <col min="7681" max="7681" width="36.8984375" style="1" customWidth="1"/>
    <col min="7682" max="7682" width="29.3984375" style="1" customWidth="1"/>
    <col min="7683" max="7683" width="15.59765625" style="1" customWidth="1"/>
    <col min="7684" max="7684" width="8.19921875" style="1" customWidth="1"/>
    <col min="7685" max="7685" width="9.3984375" style="1" customWidth="1"/>
    <col min="7686" max="7697" width="3" style="1" customWidth="1"/>
    <col min="7698" max="7699" width="4.69921875" style="1" bestFit="1" customWidth="1"/>
    <col min="7700" max="7700" width="6" style="1" customWidth="1"/>
    <col min="7701" max="7701" width="5.59765625" style="1" customWidth="1"/>
    <col min="7702" max="7702" width="10.09765625" style="1" bestFit="1" customWidth="1"/>
    <col min="7703" max="7703" width="7.59765625" style="1" customWidth="1"/>
    <col min="7704" max="7704" width="9.8984375" style="1" customWidth="1"/>
    <col min="7705" max="7705" width="9.09765625" style="1" customWidth="1"/>
    <col min="7706" max="7936" width="9" style="1"/>
    <col min="7937" max="7937" width="36.8984375" style="1" customWidth="1"/>
    <col min="7938" max="7938" width="29.3984375" style="1" customWidth="1"/>
    <col min="7939" max="7939" width="15.59765625" style="1" customWidth="1"/>
    <col min="7940" max="7940" width="8.19921875" style="1" customWidth="1"/>
    <col min="7941" max="7941" width="9.3984375" style="1" customWidth="1"/>
    <col min="7942" max="7953" width="3" style="1" customWidth="1"/>
    <col min="7954" max="7955" width="4.69921875" style="1" bestFit="1" customWidth="1"/>
    <col min="7956" max="7956" width="6" style="1" customWidth="1"/>
    <col min="7957" max="7957" width="5.59765625" style="1" customWidth="1"/>
    <col min="7958" max="7958" width="10.09765625" style="1" bestFit="1" customWidth="1"/>
    <col min="7959" max="7959" width="7.59765625" style="1" customWidth="1"/>
    <col min="7960" max="7960" width="9.8984375" style="1" customWidth="1"/>
    <col min="7961" max="7961" width="9.09765625" style="1" customWidth="1"/>
    <col min="7962" max="8192" width="9" style="1"/>
    <col min="8193" max="8193" width="36.8984375" style="1" customWidth="1"/>
    <col min="8194" max="8194" width="29.3984375" style="1" customWidth="1"/>
    <col min="8195" max="8195" width="15.59765625" style="1" customWidth="1"/>
    <col min="8196" max="8196" width="8.19921875" style="1" customWidth="1"/>
    <col min="8197" max="8197" width="9.3984375" style="1" customWidth="1"/>
    <col min="8198" max="8209" width="3" style="1" customWidth="1"/>
    <col min="8210" max="8211" width="4.69921875" style="1" bestFit="1" customWidth="1"/>
    <col min="8212" max="8212" width="6" style="1" customWidth="1"/>
    <col min="8213" max="8213" width="5.59765625" style="1" customWidth="1"/>
    <col min="8214" max="8214" width="10.09765625" style="1" bestFit="1" customWidth="1"/>
    <col min="8215" max="8215" width="7.59765625" style="1" customWidth="1"/>
    <col min="8216" max="8216" width="9.8984375" style="1" customWidth="1"/>
    <col min="8217" max="8217" width="9.09765625" style="1" customWidth="1"/>
    <col min="8218" max="8448" width="9" style="1"/>
    <col min="8449" max="8449" width="36.8984375" style="1" customWidth="1"/>
    <col min="8450" max="8450" width="29.3984375" style="1" customWidth="1"/>
    <col min="8451" max="8451" width="15.59765625" style="1" customWidth="1"/>
    <col min="8452" max="8452" width="8.19921875" style="1" customWidth="1"/>
    <col min="8453" max="8453" width="9.3984375" style="1" customWidth="1"/>
    <col min="8454" max="8465" width="3" style="1" customWidth="1"/>
    <col min="8466" max="8467" width="4.69921875" style="1" bestFit="1" customWidth="1"/>
    <col min="8468" max="8468" width="6" style="1" customWidth="1"/>
    <col min="8469" max="8469" width="5.59765625" style="1" customWidth="1"/>
    <col min="8470" max="8470" width="10.09765625" style="1" bestFit="1" customWidth="1"/>
    <col min="8471" max="8471" width="7.59765625" style="1" customWidth="1"/>
    <col min="8472" max="8472" width="9.8984375" style="1" customWidth="1"/>
    <col min="8473" max="8473" width="9.09765625" style="1" customWidth="1"/>
    <col min="8474" max="8704" width="9" style="1"/>
    <col min="8705" max="8705" width="36.8984375" style="1" customWidth="1"/>
    <col min="8706" max="8706" width="29.3984375" style="1" customWidth="1"/>
    <col min="8707" max="8707" width="15.59765625" style="1" customWidth="1"/>
    <col min="8708" max="8708" width="8.19921875" style="1" customWidth="1"/>
    <col min="8709" max="8709" width="9.3984375" style="1" customWidth="1"/>
    <col min="8710" max="8721" width="3" style="1" customWidth="1"/>
    <col min="8722" max="8723" width="4.69921875" style="1" bestFit="1" customWidth="1"/>
    <col min="8724" max="8724" width="6" style="1" customWidth="1"/>
    <col min="8725" max="8725" width="5.59765625" style="1" customWidth="1"/>
    <col min="8726" max="8726" width="10.09765625" style="1" bestFit="1" customWidth="1"/>
    <col min="8727" max="8727" width="7.59765625" style="1" customWidth="1"/>
    <col min="8728" max="8728" width="9.8984375" style="1" customWidth="1"/>
    <col min="8729" max="8729" width="9.09765625" style="1" customWidth="1"/>
    <col min="8730" max="8960" width="9" style="1"/>
    <col min="8961" max="8961" width="36.8984375" style="1" customWidth="1"/>
    <col min="8962" max="8962" width="29.3984375" style="1" customWidth="1"/>
    <col min="8963" max="8963" width="15.59765625" style="1" customWidth="1"/>
    <col min="8964" max="8964" width="8.19921875" style="1" customWidth="1"/>
    <col min="8965" max="8965" width="9.3984375" style="1" customWidth="1"/>
    <col min="8966" max="8977" width="3" style="1" customWidth="1"/>
    <col min="8978" max="8979" width="4.69921875" style="1" bestFit="1" customWidth="1"/>
    <col min="8980" max="8980" width="6" style="1" customWidth="1"/>
    <col min="8981" max="8981" width="5.59765625" style="1" customWidth="1"/>
    <col min="8982" max="8982" width="10.09765625" style="1" bestFit="1" customWidth="1"/>
    <col min="8983" max="8983" width="7.59765625" style="1" customWidth="1"/>
    <col min="8984" max="8984" width="9.8984375" style="1" customWidth="1"/>
    <col min="8985" max="8985" width="9.09765625" style="1" customWidth="1"/>
    <col min="8986" max="9216" width="9" style="1"/>
    <col min="9217" max="9217" width="36.8984375" style="1" customWidth="1"/>
    <col min="9218" max="9218" width="29.3984375" style="1" customWidth="1"/>
    <col min="9219" max="9219" width="15.59765625" style="1" customWidth="1"/>
    <col min="9220" max="9220" width="8.19921875" style="1" customWidth="1"/>
    <col min="9221" max="9221" width="9.3984375" style="1" customWidth="1"/>
    <col min="9222" max="9233" width="3" style="1" customWidth="1"/>
    <col min="9234" max="9235" width="4.69921875" style="1" bestFit="1" customWidth="1"/>
    <col min="9236" max="9236" width="6" style="1" customWidth="1"/>
    <col min="9237" max="9237" width="5.59765625" style="1" customWidth="1"/>
    <col min="9238" max="9238" width="10.09765625" style="1" bestFit="1" customWidth="1"/>
    <col min="9239" max="9239" width="7.59765625" style="1" customWidth="1"/>
    <col min="9240" max="9240" width="9.8984375" style="1" customWidth="1"/>
    <col min="9241" max="9241" width="9.09765625" style="1" customWidth="1"/>
    <col min="9242" max="9472" width="9" style="1"/>
    <col min="9473" max="9473" width="36.8984375" style="1" customWidth="1"/>
    <col min="9474" max="9474" width="29.3984375" style="1" customWidth="1"/>
    <col min="9475" max="9475" width="15.59765625" style="1" customWidth="1"/>
    <col min="9476" max="9476" width="8.19921875" style="1" customWidth="1"/>
    <col min="9477" max="9477" width="9.3984375" style="1" customWidth="1"/>
    <col min="9478" max="9489" width="3" style="1" customWidth="1"/>
    <col min="9490" max="9491" width="4.69921875" style="1" bestFit="1" customWidth="1"/>
    <col min="9492" max="9492" width="6" style="1" customWidth="1"/>
    <col min="9493" max="9493" width="5.59765625" style="1" customWidth="1"/>
    <col min="9494" max="9494" width="10.09765625" style="1" bestFit="1" customWidth="1"/>
    <col min="9495" max="9495" width="7.59765625" style="1" customWidth="1"/>
    <col min="9496" max="9496" width="9.8984375" style="1" customWidth="1"/>
    <col min="9497" max="9497" width="9.09765625" style="1" customWidth="1"/>
    <col min="9498" max="9728" width="9" style="1"/>
    <col min="9729" max="9729" width="36.8984375" style="1" customWidth="1"/>
    <col min="9730" max="9730" width="29.3984375" style="1" customWidth="1"/>
    <col min="9731" max="9731" width="15.59765625" style="1" customWidth="1"/>
    <col min="9732" max="9732" width="8.19921875" style="1" customWidth="1"/>
    <col min="9733" max="9733" width="9.3984375" style="1" customWidth="1"/>
    <col min="9734" max="9745" width="3" style="1" customWidth="1"/>
    <col min="9746" max="9747" width="4.69921875" style="1" bestFit="1" customWidth="1"/>
    <col min="9748" max="9748" width="6" style="1" customWidth="1"/>
    <col min="9749" max="9749" width="5.59765625" style="1" customWidth="1"/>
    <col min="9750" max="9750" width="10.09765625" style="1" bestFit="1" customWidth="1"/>
    <col min="9751" max="9751" width="7.59765625" style="1" customWidth="1"/>
    <col min="9752" max="9752" width="9.8984375" style="1" customWidth="1"/>
    <col min="9753" max="9753" width="9.09765625" style="1" customWidth="1"/>
    <col min="9754" max="9984" width="9" style="1"/>
    <col min="9985" max="9985" width="36.8984375" style="1" customWidth="1"/>
    <col min="9986" max="9986" width="29.3984375" style="1" customWidth="1"/>
    <col min="9987" max="9987" width="15.59765625" style="1" customWidth="1"/>
    <col min="9988" max="9988" width="8.19921875" style="1" customWidth="1"/>
    <col min="9989" max="9989" width="9.3984375" style="1" customWidth="1"/>
    <col min="9990" max="10001" width="3" style="1" customWidth="1"/>
    <col min="10002" max="10003" width="4.69921875" style="1" bestFit="1" customWidth="1"/>
    <col min="10004" max="10004" width="6" style="1" customWidth="1"/>
    <col min="10005" max="10005" width="5.59765625" style="1" customWidth="1"/>
    <col min="10006" max="10006" width="10.09765625" style="1" bestFit="1" customWidth="1"/>
    <col min="10007" max="10007" width="7.59765625" style="1" customWidth="1"/>
    <col min="10008" max="10008" width="9.8984375" style="1" customWidth="1"/>
    <col min="10009" max="10009" width="9.09765625" style="1" customWidth="1"/>
    <col min="10010" max="10240" width="9" style="1"/>
    <col min="10241" max="10241" width="36.8984375" style="1" customWidth="1"/>
    <col min="10242" max="10242" width="29.3984375" style="1" customWidth="1"/>
    <col min="10243" max="10243" width="15.59765625" style="1" customWidth="1"/>
    <col min="10244" max="10244" width="8.19921875" style="1" customWidth="1"/>
    <col min="10245" max="10245" width="9.3984375" style="1" customWidth="1"/>
    <col min="10246" max="10257" width="3" style="1" customWidth="1"/>
    <col min="10258" max="10259" width="4.69921875" style="1" bestFit="1" customWidth="1"/>
    <col min="10260" max="10260" width="6" style="1" customWidth="1"/>
    <col min="10261" max="10261" width="5.59765625" style="1" customWidth="1"/>
    <col min="10262" max="10262" width="10.09765625" style="1" bestFit="1" customWidth="1"/>
    <col min="10263" max="10263" width="7.59765625" style="1" customWidth="1"/>
    <col min="10264" max="10264" width="9.8984375" style="1" customWidth="1"/>
    <col min="10265" max="10265" width="9.09765625" style="1" customWidth="1"/>
    <col min="10266" max="10496" width="9" style="1"/>
    <col min="10497" max="10497" width="36.8984375" style="1" customWidth="1"/>
    <col min="10498" max="10498" width="29.3984375" style="1" customWidth="1"/>
    <col min="10499" max="10499" width="15.59765625" style="1" customWidth="1"/>
    <col min="10500" max="10500" width="8.19921875" style="1" customWidth="1"/>
    <col min="10501" max="10501" width="9.3984375" style="1" customWidth="1"/>
    <col min="10502" max="10513" width="3" style="1" customWidth="1"/>
    <col min="10514" max="10515" width="4.69921875" style="1" bestFit="1" customWidth="1"/>
    <col min="10516" max="10516" width="6" style="1" customWidth="1"/>
    <col min="10517" max="10517" width="5.59765625" style="1" customWidth="1"/>
    <col min="10518" max="10518" width="10.09765625" style="1" bestFit="1" customWidth="1"/>
    <col min="10519" max="10519" width="7.59765625" style="1" customWidth="1"/>
    <col min="10520" max="10520" width="9.8984375" style="1" customWidth="1"/>
    <col min="10521" max="10521" width="9.09765625" style="1" customWidth="1"/>
    <col min="10522" max="10752" width="9" style="1"/>
    <col min="10753" max="10753" width="36.8984375" style="1" customWidth="1"/>
    <col min="10754" max="10754" width="29.3984375" style="1" customWidth="1"/>
    <col min="10755" max="10755" width="15.59765625" style="1" customWidth="1"/>
    <col min="10756" max="10756" width="8.19921875" style="1" customWidth="1"/>
    <col min="10757" max="10757" width="9.3984375" style="1" customWidth="1"/>
    <col min="10758" max="10769" width="3" style="1" customWidth="1"/>
    <col min="10770" max="10771" width="4.69921875" style="1" bestFit="1" customWidth="1"/>
    <col min="10772" max="10772" width="6" style="1" customWidth="1"/>
    <col min="10773" max="10773" width="5.59765625" style="1" customWidth="1"/>
    <col min="10774" max="10774" width="10.09765625" style="1" bestFit="1" customWidth="1"/>
    <col min="10775" max="10775" width="7.59765625" style="1" customWidth="1"/>
    <col min="10776" max="10776" width="9.8984375" style="1" customWidth="1"/>
    <col min="10777" max="10777" width="9.09765625" style="1" customWidth="1"/>
    <col min="10778" max="11008" width="9" style="1"/>
    <col min="11009" max="11009" width="36.8984375" style="1" customWidth="1"/>
    <col min="11010" max="11010" width="29.3984375" style="1" customWidth="1"/>
    <col min="11011" max="11011" width="15.59765625" style="1" customWidth="1"/>
    <col min="11012" max="11012" width="8.19921875" style="1" customWidth="1"/>
    <col min="11013" max="11013" width="9.3984375" style="1" customWidth="1"/>
    <col min="11014" max="11025" width="3" style="1" customWidth="1"/>
    <col min="11026" max="11027" width="4.69921875" style="1" bestFit="1" customWidth="1"/>
    <col min="11028" max="11028" width="6" style="1" customWidth="1"/>
    <col min="11029" max="11029" width="5.59765625" style="1" customWidth="1"/>
    <col min="11030" max="11030" width="10.09765625" style="1" bestFit="1" customWidth="1"/>
    <col min="11031" max="11031" width="7.59765625" style="1" customWidth="1"/>
    <col min="11032" max="11032" width="9.8984375" style="1" customWidth="1"/>
    <col min="11033" max="11033" width="9.09765625" style="1" customWidth="1"/>
    <col min="11034" max="11264" width="9" style="1"/>
    <col min="11265" max="11265" width="36.8984375" style="1" customWidth="1"/>
    <col min="11266" max="11266" width="29.3984375" style="1" customWidth="1"/>
    <col min="11267" max="11267" width="15.59765625" style="1" customWidth="1"/>
    <col min="11268" max="11268" width="8.19921875" style="1" customWidth="1"/>
    <col min="11269" max="11269" width="9.3984375" style="1" customWidth="1"/>
    <col min="11270" max="11281" width="3" style="1" customWidth="1"/>
    <col min="11282" max="11283" width="4.69921875" style="1" bestFit="1" customWidth="1"/>
    <col min="11284" max="11284" width="6" style="1" customWidth="1"/>
    <col min="11285" max="11285" width="5.59765625" style="1" customWidth="1"/>
    <col min="11286" max="11286" width="10.09765625" style="1" bestFit="1" customWidth="1"/>
    <col min="11287" max="11287" width="7.59765625" style="1" customWidth="1"/>
    <col min="11288" max="11288" width="9.8984375" style="1" customWidth="1"/>
    <col min="11289" max="11289" width="9.09765625" style="1" customWidth="1"/>
    <col min="11290" max="11520" width="9" style="1"/>
    <col min="11521" max="11521" width="36.8984375" style="1" customWidth="1"/>
    <col min="11522" max="11522" width="29.3984375" style="1" customWidth="1"/>
    <col min="11523" max="11523" width="15.59765625" style="1" customWidth="1"/>
    <col min="11524" max="11524" width="8.19921875" style="1" customWidth="1"/>
    <col min="11525" max="11525" width="9.3984375" style="1" customWidth="1"/>
    <col min="11526" max="11537" width="3" style="1" customWidth="1"/>
    <col min="11538" max="11539" width="4.69921875" style="1" bestFit="1" customWidth="1"/>
    <col min="11540" max="11540" width="6" style="1" customWidth="1"/>
    <col min="11541" max="11541" width="5.59765625" style="1" customWidth="1"/>
    <col min="11542" max="11542" width="10.09765625" style="1" bestFit="1" customWidth="1"/>
    <col min="11543" max="11543" width="7.59765625" style="1" customWidth="1"/>
    <col min="11544" max="11544" width="9.8984375" style="1" customWidth="1"/>
    <col min="11545" max="11545" width="9.09765625" style="1" customWidth="1"/>
    <col min="11546" max="11776" width="9" style="1"/>
    <col min="11777" max="11777" width="36.8984375" style="1" customWidth="1"/>
    <col min="11778" max="11778" width="29.3984375" style="1" customWidth="1"/>
    <col min="11779" max="11779" width="15.59765625" style="1" customWidth="1"/>
    <col min="11780" max="11780" width="8.19921875" style="1" customWidth="1"/>
    <col min="11781" max="11781" width="9.3984375" style="1" customWidth="1"/>
    <col min="11782" max="11793" width="3" style="1" customWidth="1"/>
    <col min="11794" max="11795" width="4.69921875" style="1" bestFit="1" customWidth="1"/>
    <col min="11796" max="11796" width="6" style="1" customWidth="1"/>
    <col min="11797" max="11797" width="5.59765625" style="1" customWidth="1"/>
    <col min="11798" max="11798" width="10.09765625" style="1" bestFit="1" customWidth="1"/>
    <col min="11799" max="11799" width="7.59765625" style="1" customWidth="1"/>
    <col min="11800" max="11800" width="9.8984375" style="1" customWidth="1"/>
    <col min="11801" max="11801" width="9.09765625" style="1" customWidth="1"/>
    <col min="11802" max="12032" width="9" style="1"/>
    <col min="12033" max="12033" width="36.8984375" style="1" customWidth="1"/>
    <col min="12034" max="12034" width="29.3984375" style="1" customWidth="1"/>
    <col min="12035" max="12035" width="15.59765625" style="1" customWidth="1"/>
    <col min="12036" max="12036" width="8.19921875" style="1" customWidth="1"/>
    <col min="12037" max="12037" width="9.3984375" style="1" customWidth="1"/>
    <col min="12038" max="12049" width="3" style="1" customWidth="1"/>
    <col min="12050" max="12051" width="4.69921875" style="1" bestFit="1" customWidth="1"/>
    <col min="12052" max="12052" width="6" style="1" customWidth="1"/>
    <col min="12053" max="12053" width="5.59765625" style="1" customWidth="1"/>
    <col min="12054" max="12054" width="10.09765625" style="1" bestFit="1" customWidth="1"/>
    <col min="12055" max="12055" width="7.59765625" style="1" customWidth="1"/>
    <col min="12056" max="12056" width="9.8984375" style="1" customWidth="1"/>
    <col min="12057" max="12057" width="9.09765625" style="1" customWidth="1"/>
    <col min="12058" max="12288" width="9" style="1"/>
    <col min="12289" max="12289" width="36.8984375" style="1" customWidth="1"/>
    <col min="12290" max="12290" width="29.3984375" style="1" customWidth="1"/>
    <col min="12291" max="12291" width="15.59765625" style="1" customWidth="1"/>
    <col min="12292" max="12292" width="8.19921875" style="1" customWidth="1"/>
    <col min="12293" max="12293" width="9.3984375" style="1" customWidth="1"/>
    <col min="12294" max="12305" width="3" style="1" customWidth="1"/>
    <col min="12306" max="12307" width="4.69921875" style="1" bestFit="1" customWidth="1"/>
    <col min="12308" max="12308" width="6" style="1" customWidth="1"/>
    <col min="12309" max="12309" width="5.59765625" style="1" customWidth="1"/>
    <col min="12310" max="12310" width="10.09765625" style="1" bestFit="1" customWidth="1"/>
    <col min="12311" max="12311" width="7.59765625" style="1" customWidth="1"/>
    <col min="12312" max="12312" width="9.8984375" style="1" customWidth="1"/>
    <col min="12313" max="12313" width="9.09765625" style="1" customWidth="1"/>
    <col min="12314" max="12544" width="9" style="1"/>
    <col min="12545" max="12545" width="36.8984375" style="1" customWidth="1"/>
    <col min="12546" max="12546" width="29.3984375" style="1" customWidth="1"/>
    <col min="12547" max="12547" width="15.59765625" style="1" customWidth="1"/>
    <col min="12548" max="12548" width="8.19921875" style="1" customWidth="1"/>
    <col min="12549" max="12549" width="9.3984375" style="1" customWidth="1"/>
    <col min="12550" max="12561" width="3" style="1" customWidth="1"/>
    <col min="12562" max="12563" width="4.69921875" style="1" bestFit="1" customWidth="1"/>
    <col min="12564" max="12564" width="6" style="1" customWidth="1"/>
    <col min="12565" max="12565" width="5.59765625" style="1" customWidth="1"/>
    <col min="12566" max="12566" width="10.09765625" style="1" bestFit="1" customWidth="1"/>
    <col min="12567" max="12567" width="7.59765625" style="1" customWidth="1"/>
    <col min="12568" max="12568" width="9.8984375" style="1" customWidth="1"/>
    <col min="12569" max="12569" width="9.09765625" style="1" customWidth="1"/>
    <col min="12570" max="12800" width="9" style="1"/>
    <col min="12801" max="12801" width="36.8984375" style="1" customWidth="1"/>
    <col min="12802" max="12802" width="29.3984375" style="1" customWidth="1"/>
    <col min="12803" max="12803" width="15.59765625" style="1" customWidth="1"/>
    <col min="12804" max="12804" width="8.19921875" style="1" customWidth="1"/>
    <col min="12805" max="12805" width="9.3984375" style="1" customWidth="1"/>
    <col min="12806" max="12817" width="3" style="1" customWidth="1"/>
    <col min="12818" max="12819" width="4.69921875" style="1" bestFit="1" customWidth="1"/>
    <col min="12820" max="12820" width="6" style="1" customWidth="1"/>
    <col min="12821" max="12821" width="5.59765625" style="1" customWidth="1"/>
    <col min="12822" max="12822" width="10.09765625" style="1" bestFit="1" customWidth="1"/>
    <col min="12823" max="12823" width="7.59765625" style="1" customWidth="1"/>
    <col min="12824" max="12824" width="9.8984375" style="1" customWidth="1"/>
    <col min="12825" max="12825" width="9.09765625" style="1" customWidth="1"/>
    <col min="12826" max="13056" width="9" style="1"/>
    <col min="13057" max="13057" width="36.8984375" style="1" customWidth="1"/>
    <col min="13058" max="13058" width="29.3984375" style="1" customWidth="1"/>
    <col min="13059" max="13059" width="15.59765625" style="1" customWidth="1"/>
    <col min="13060" max="13060" width="8.19921875" style="1" customWidth="1"/>
    <col min="13061" max="13061" width="9.3984375" style="1" customWidth="1"/>
    <col min="13062" max="13073" width="3" style="1" customWidth="1"/>
    <col min="13074" max="13075" width="4.69921875" style="1" bestFit="1" customWidth="1"/>
    <col min="13076" max="13076" width="6" style="1" customWidth="1"/>
    <col min="13077" max="13077" width="5.59765625" style="1" customWidth="1"/>
    <col min="13078" max="13078" width="10.09765625" style="1" bestFit="1" customWidth="1"/>
    <col min="13079" max="13079" width="7.59765625" style="1" customWidth="1"/>
    <col min="13080" max="13080" width="9.8984375" style="1" customWidth="1"/>
    <col min="13081" max="13081" width="9.09765625" style="1" customWidth="1"/>
    <col min="13082" max="13312" width="9" style="1"/>
    <col min="13313" max="13313" width="36.8984375" style="1" customWidth="1"/>
    <col min="13314" max="13314" width="29.3984375" style="1" customWidth="1"/>
    <col min="13315" max="13315" width="15.59765625" style="1" customWidth="1"/>
    <col min="13316" max="13316" width="8.19921875" style="1" customWidth="1"/>
    <col min="13317" max="13317" width="9.3984375" style="1" customWidth="1"/>
    <col min="13318" max="13329" width="3" style="1" customWidth="1"/>
    <col min="13330" max="13331" width="4.69921875" style="1" bestFit="1" customWidth="1"/>
    <col min="13332" max="13332" width="6" style="1" customWidth="1"/>
    <col min="13333" max="13333" width="5.59765625" style="1" customWidth="1"/>
    <col min="13334" max="13334" width="10.09765625" style="1" bestFit="1" customWidth="1"/>
    <col min="13335" max="13335" width="7.59765625" style="1" customWidth="1"/>
    <col min="13336" max="13336" width="9.8984375" style="1" customWidth="1"/>
    <col min="13337" max="13337" width="9.09765625" style="1" customWidth="1"/>
    <col min="13338" max="13568" width="9" style="1"/>
    <col min="13569" max="13569" width="36.8984375" style="1" customWidth="1"/>
    <col min="13570" max="13570" width="29.3984375" style="1" customWidth="1"/>
    <col min="13571" max="13571" width="15.59765625" style="1" customWidth="1"/>
    <col min="13572" max="13572" width="8.19921875" style="1" customWidth="1"/>
    <col min="13573" max="13573" width="9.3984375" style="1" customWidth="1"/>
    <col min="13574" max="13585" width="3" style="1" customWidth="1"/>
    <col min="13586" max="13587" width="4.69921875" style="1" bestFit="1" customWidth="1"/>
    <col min="13588" max="13588" width="6" style="1" customWidth="1"/>
    <col min="13589" max="13589" width="5.59765625" style="1" customWidth="1"/>
    <col min="13590" max="13590" width="10.09765625" style="1" bestFit="1" customWidth="1"/>
    <col min="13591" max="13591" width="7.59765625" style="1" customWidth="1"/>
    <col min="13592" max="13592" width="9.8984375" style="1" customWidth="1"/>
    <col min="13593" max="13593" width="9.09765625" style="1" customWidth="1"/>
    <col min="13594" max="13824" width="9" style="1"/>
    <col min="13825" max="13825" width="36.8984375" style="1" customWidth="1"/>
    <col min="13826" max="13826" width="29.3984375" style="1" customWidth="1"/>
    <col min="13827" max="13827" width="15.59765625" style="1" customWidth="1"/>
    <col min="13828" max="13828" width="8.19921875" style="1" customWidth="1"/>
    <col min="13829" max="13829" width="9.3984375" style="1" customWidth="1"/>
    <col min="13830" max="13841" width="3" style="1" customWidth="1"/>
    <col min="13842" max="13843" width="4.69921875" style="1" bestFit="1" customWidth="1"/>
    <col min="13844" max="13844" width="6" style="1" customWidth="1"/>
    <col min="13845" max="13845" width="5.59765625" style="1" customWidth="1"/>
    <col min="13846" max="13846" width="10.09765625" style="1" bestFit="1" customWidth="1"/>
    <col min="13847" max="13847" width="7.59765625" style="1" customWidth="1"/>
    <col min="13848" max="13848" width="9.8984375" style="1" customWidth="1"/>
    <col min="13849" max="13849" width="9.09765625" style="1" customWidth="1"/>
    <col min="13850" max="14080" width="9" style="1"/>
    <col min="14081" max="14081" width="36.8984375" style="1" customWidth="1"/>
    <col min="14082" max="14082" width="29.3984375" style="1" customWidth="1"/>
    <col min="14083" max="14083" width="15.59765625" style="1" customWidth="1"/>
    <col min="14084" max="14084" width="8.19921875" style="1" customWidth="1"/>
    <col min="14085" max="14085" width="9.3984375" style="1" customWidth="1"/>
    <col min="14086" max="14097" width="3" style="1" customWidth="1"/>
    <col min="14098" max="14099" width="4.69921875" style="1" bestFit="1" customWidth="1"/>
    <col min="14100" max="14100" width="6" style="1" customWidth="1"/>
    <col min="14101" max="14101" width="5.59765625" style="1" customWidth="1"/>
    <col min="14102" max="14102" width="10.09765625" style="1" bestFit="1" customWidth="1"/>
    <col min="14103" max="14103" width="7.59765625" style="1" customWidth="1"/>
    <col min="14104" max="14104" width="9.8984375" style="1" customWidth="1"/>
    <col min="14105" max="14105" width="9.09765625" style="1" customWidth="1"/>
    <col min="14106" max="14336" width="9" style="1"/>
    <col min="14337" max="14337" width="36.8984375" style="1" customWidth="1"/>
    <col min="14338" max="14338" width="29.3984375" style="1" customWidth="1"/>
    <col min="14339" max="14339" width="15.59765625" style="1" customWidth="1"/>
    <col min="14340" max="14340" width="8.19921875" style="1" customWidth="1"/>
    <col min="14341" max="14341" width="9.3984375" style="1" customWidth="1"/>
    <col min="14342" max="14353" width="3" style="1" customWidth="1"/>
    <col min="14354" max="14355" width="4.69921875" style="1" bestFit="1" customWidth="1"/>
    <col min="14356" max="14356" width="6" style="1" customWidth="1"/>
    <col min="14357" max="14357" width="5.59765625" style="1" customWidth="1"/>
    <col min="14358" max="14358" width="10.09765625" style="1" bestFit="1" customWidth="1"/>
    <col min="14359" max="14359" width="7.59765625" style="1" customWidth="1"/>
    <col min="14360" max="14360" width="9.8984375" style="1" customWidth="1"/>
    <col min="14361" max="14361" width="9.09765625" style="1" customWidth="1"/>
    <col min="14362" max="14592" width="9" style="1"/>
    <col min="14593" max="14593" width="36.8984375" style="1" customWidth="1"/>
    <col min="14594" max="14594" width="29.3984375" style="1" customWidth="1"/>
    <col min="14595" max="14595" width="15.59765625" style="1" customWidth="1"/>
    <col min="14596" max="14596" width="8.19921875" style="1" customWidth="1"/>
    <col min="14597" max="14597" width="9.3984375" style="1" customWidth="1"/>
    <col min="14598" max="14609" width="3" style="1" customWidth="1"/>
    <col min="14610" max="14611" width="4.69921875" style="1" bestFit="1" customWidth="1"/>
    <col min="14612" max="14612" width="6" style="1" customWidth="1"/>
    <col min="14613" max="14613" width="5.59765625" style="1" customWidth="1"/>
    <col min="14614" max="14614" width="10.09765625" style="1" bestFit="1" customWidth="1"/>
    <col min="14615" max="14615" width="7.59765625" style="1" customWidth="1"/>
    <col min="14616" max="14616" width="9.8984375" style="1" customWidth="1"/>
    <col min="14617" max="14617" width="9.09765625" style="1" customWidth="1"/>
    <col min="14618" max="14848" width="9" style="1"/>
    <col min="14849" max="14849" width="36.8984375" style="1" customWidth="1"/>
    <col min="14850" max="14850" width="29.3984375" style="1" customWidth="1"/>
    <col min="14851" max="14851" width="15.59765625" style="1" customWidth="1"/>
    <col min="14852" max="14852" width="8.19921875" style="1" customWidth="1"/>
    <col min="14853" max="14853" width="9.3984375" style="1" customWidth="1"/>
    <col min="14854" max="14865" width="3" style="1" customWidth="1"/>
    <col min="14866" max="14867" width="4.69921875" style="1" bestFit="1" customWidth="1"/>
    <col min="14868" max="14868" width="6" style="1" customWidth="1"/>
    <col min="14869" max="14869" width="5.59765625" style="1" customWidth="1"/>
    <col min="14870" max="14870" width="10.09765625" style="1" bestFit="1" customWidth="1"/>
    <col min="14871" max="14871" width="7.59765625" style="1" customWidth="1"/>
    <col min="14872" max="14872" width="9.8984375" style="1" customWidth="1"/>
    <col min="14873" max="14873" width="9.09765625" style="1" customWidth="1"/>
    <col min="14874" max="15104" width="9" style="1"/>
    <col min="15105" max="15105" width="36.8984375" style="1" customWidth="1"/>
    <col min="15106" max="15106" width="29.3984375" style="1" customWidth="1"/>
    <col min="15107" max="15107" width="15.59765625" style="1" customWidth="1"/>
    <col min="15108" max="15108" width="8.19921875" style="1" customWidth="1"/>
    <col min="15109" max="15109" width="9.3984375" style="1" customWidth="1"/>
    <col min="15110" max="15121" width="3" style="1" customWidth="1"/>
    <col min="15122" max="15123" width="4.69921875" style="1" bestFit="1" customWidth="1"/>
    <col min="15124" max="15124" width="6" style="1" customWidth="1"/>
    <col min="15125" max="15125" width="5.59765625" style="1" customWidth="1"/>
    <col min="15126" max="15126" width="10.09765625" style="1" bestFit="1" customWidth="1"/>
    <col min="15127" max="15127" width="7.59765625" style="1" customWidth="1"/>
    <col min="15128" max="15128" width="9.8984375" style="1" customWidth="1"/>
    <col min="15129" max="15129" width="9.09765625" style="1" customWidth="1"/>
    <col min="15130" max="15360" width="9" style="1"/>
    <col min="15361" max="15361" width="36.8984375" style="1" customWidth="1"/>
    <col min="15362" max="15362" width="29.3984375" style="1" customWidth="1"/>
    <col min="15363" max="15363" width="15.59765625" style="1" customWidth="1"/>
    <col min="15364" max="15364" width="8.19921875" style="1" customWidth="1"/>
    <col min="15365" max="15365" width="9.3984375" style="1" customWidth="1"/>
    <col min="15366" max="15377" width="3" style="1" customWidth="1"/>
    <col min="15378" max="15379" width="4.69921875" style="1" bestFit="1" customWidth="1"/>
    <col min="15380" max="15380" width="6" style="1" customWidth="1"/>
    <col min="15381" max="15381" width="5.59765625" style="1" customWidth="1"/>
    <col min="15382" max="15382" width="10.09765625" style="1" bestFit="1" customWidth="1"/>
    <col min="15383" max="15383" width="7.59765625" style="1" customWidth="1"/>
    <col min="15384" max="15384" width="9.8984375" style="1" customWidth="1"/>
    <col min="15385" max="15385" width="9.09765625" style="1" customWidth="1"/>
    <col min="15386" max="15616" width="9" style="1"/>
    <col min="15617" max="15617" width="36.8984375" style="1" customWidth="1"/>
    <col min="15618" max="15618" width="29.3984375" style="1" customWidth="1"/>
    <col min="15619" max="15619" width="15.59765625" style="1" customWidth="1"/>
    <col min="15620" max="15620" width="8.19921875" style="1" customWidth="1"/>
    <col min="15621" max="15621" width="9.3984375" style="1" customWidth="1"/>
    <col min="15622" max="15633" width="3" style="1" customWidth="1"/>
    <col min="15634" max="15635" width="4.69921875" style="1" bestFit="1" customWidth="1"/>
    <col min="15636" max="15636" width="6" style="1" customWidth="1"/>
    <col min="15637" max="15637" width="5.59765625" style="1" customWidth="1"/>
    <col min="15638" max="15638" width="10.09765625" style="1" bestFit="1" customWidth="1"/>
    <col min="15639" max="15639" width="7.59765625" style="1" customWidth="1"/>
    <col min="15640" max="15640" width="9.8984375" style="1" customWidth="1"/>
    <col min="15641" max="15641" width="9.09765625" style="1" customWidth="1"/>
    <col min="15642" max="15872" width="9" style="1"/>
    <col min="15873" max="15873" width="36.8984375" style="1" customWidth="1"/>
    <col min="15874" max="15874" width="29.3984375" style="1" customWidth="1"/>
    <col min="15875" max="15875" width="15.59765625" style="1" customWidth="1"/>
    <col min="15876" max="15876" width="8.19921875" style="1" customWidth="1"/>
    <col min="15877" max="15877" width="9.3984375" style="1" customWidth="1"/>
    <col min="15878" max="15889" width="3" style="1" customWidth="1"/>
    <col min="15890" max="15891" width="4.69921875" style="1" bestFit="1" customWidth="1"/>
    <col min="15892" max="15892" width="6" style="1" customWidth="1"/>
    <col min="15893" max="15893" width="5.59765625" style="1" customWidth="1"/>
    <col min="15894" max="15894" width="10.09765625" style="1" bestFit="1" customWidth="1"/>
    <col min="15895" max="15895" width="7.59765625" style="1" customWidth="1"/>
    <col min="15896" max="15896" width="9.8984375" style="1" customWidth="1"/>
    <col min="15897" max="15897" width="9.09765625" style="1" customWidth="1"/>
    <col min="15898" max="16128" width="9" style="1"/>
    <col min="16129" max="16129" width="36.8984375" style="1" customWidth="1"/>
    <col min="16130" max="16130" width="29.3984375" style="1" customWidth="1"/>
    <col min="16131" max="16131" width="15.59765625" style="1" customWidth="1"/>
    <col min="16132" max="16132" width="8.19921875" style="1" customWidth="1"/>
    <col min="16133" max="16133" width="9.3984375" style="1" customWidth="1"/>
    <col min="16134" max="16145" width="3" style="1" customWidth="1"/>
    <col min="16146" max="16147" width="4.69921875" style="1" bestFit="1" customWidth="1"/>
    <col min="16148" max="16148" width="6" style="1" customWidth="1"/>
    <col min="16149" max="16149" width="5.59765625" style="1" customWidth="1"/>
    <col min="16150" max="16150" width="10.09765625" style="1" bestFit="1" customWidth="1"/>
    <col min="16151" max="16151" width="7.59765625" style="1" customWidth="1"/>
    <col min="16152" max="16152" width="9.8984375" style="1" customWidth="1"/>
    <col min="16153" max="16153" width="9.09765625" style="1" customWidth="1"/>
    <col min="16154" max="16384" width="9" style="1"/>
  </cols>
  <sheetData>
    <row r="1" spans="1:25" x14ac:dyDescent="0.55000000000000004">
      <c r="A1" s="317" t="s">
        <v>105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spans="1:25" x14ac:dyDescent="0.55000000000000004">
      <c r="A2" s="318" t="s">
        <v>61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x14ac:dyDescent="0.55000000000000004">
      <c r="A3" s="11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"/>
      <c r="Y3" s="23"/>
    </row>
    <row r="4" spans="1:25" x14ac:dyDescent="0.55000000000000004">
      <c r="A4" s="24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"/>
      <c r="Y4" s="23"/>
    </row>
    <row r="5" spans="1:25" x14ac:dyDescent="0.55000000000000004">
      <c r="A5" s="24" t="s">
        <v>436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"/>
      <c r="Y5" s="23"/>
    </row>
    <row r="6" spans="1:25" x14ac:dyDescent="0.55000000000000004">
      <c r="A6" s="30" t="s">
        <v>0</v>
      </c>
      <c r="B6" s="172" t="s">
        <v>437</v>
      </c>
      <c r="C6" s="173"/>
      <c r="D6" s="173"/>
      <c r="E6" s="173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2"/>
      <c r="S6" s="13"/>
      <c r="T6" s="13"/>
      <c r="U6" s="13"/>
      <c r="V6" s="13"/>
      <c r="W6" s="13"/>
      <c r="X6" s="13"/>
      <c r="Y6" s="23"/>
    </row>
    <row r="7" spans="1:25" x14ac:dyDescent="0.55000000000000004">
      <c r="A7" s="30" t="s">
        <v>1</v>
      </c>
      <c r="B7" s="26" t="s">
        <v>437</v>
      </c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14"/>
      <c r="S7" s="15"/>
      <c r="T7" s="15"/>
      <c r="U7" s="15"/>
      <c r="V7" s="15"/>
      <c r="W7" s="15"/>
      <c r="X7" s="15"/>
      <c r="Y7" s="31"/>
    </row>
    <row r="8" spans="1:25" x14ac:dyDescent="0.55000000000000004">
      <c r="A8" s="173" t="s">
        <v>2</v>
      </c>
      <c r="B8" s="172" t="s">
        <v>437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4"/>
      <c r="S8" s="15"/>
      <c r="T8" s="15"/>
      <c r="U8" s="15"/>
      <c r="V8" s="15"/>
      <c r="W8" s="15"/>
      <c r="X8" s="15"/>
      <c r="Y8" s="31"/>
    </row>
    <row r="9" spans="1:25" s="32" customFormat="1" x14ac:dyDescent="0.55000000000000004">
      <c r="A9" s="319" t="s">
        <v>3</v>
      </c>
      <c r="B9" s="319" t="s">
        <v>4</v>
      </c>
      <c r="C9" s="319" t="s">
        <v>5</v>
      </c>
      <c r="D9" s="319" t="s">
        <v>6</v>
      </c>
      <c r="E9" s="319" t="s">
        <v>7</v>
      </c>
      <c r="F9" s="323" t="s">
        <v>106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4" t="s">
        <v>8</v>
      </c>
      <c r="S9" s="324"/>
      <c r="T9" s="324"/>
      <c r="U9" s="324"/>
      <c r="V9" s="324"/>
      <c r="W9" s="324"/>
      <c r="X9" s="324"/>
      <c r="Y9" s="325" t="s">
        <v>9</v>
      </c>
    </row>
    <row r="10" spans="1:25" s="32" customFormat="1" x14ac:dyDescent="0.55000000000000004">
      <c r="A10" s="319"/>
      <c r="B10" s="319"/>
      <c r="C10" s="319"/>
      <c r="D10" s="321"/>
      <c r="E10" s="319"/>
      <c r="F10" s="315" t="s">
        <v>10</v>
      </c>
      <c r="G10" s="315"/>
      <c r="H10" s="315"/>
      <c r="I10" s="315" t="s">
        <v>11</v>
      </c>
      <c r="J10" s="315"/>
      <c r="K10" s="315"/>
      <c r="L10" s="315" t="s">
        <v>12</v>
      </c>
      <c r="M10" s="315"/>
      <c r="N10" s="315"/>
      <c r="O10" s="315" t="s">
        <v>13</v>
      </c>
      <c r="P10" s="315"/>
      <c r="Q10" s="315"/>
      <c r="R10" s="324" t="s">
        <v>14</v>
      </c>
      <c r="S10" s="324"/>
      <c r="T10" s="329" t="s">
        <v>15</v>
      </c>
      <c r="U10" s="330"/>
      <c r="V10" s="331"/>
      <c r="W10" s="335" t="s">
        <v>16</v>
      </c>
      <c r="X10" s="324" t="s">
        <v>17</v>
      </c>
      <c r="Y10" s="326"/>
    </row>
    <row r="11" spans="1:25" s="32" customFormat="1" x14ac:dyDescent="0.55000000000000004">
      <c r="A11" s="319"/>
      <c r="B11" s="319"/>
      <c r="C11" s="319"/>
      <c r="D11" s="321"/>
      <c r="E11" s="319"/>
      <c r="F11" s="132" t="s">
        <v>18</v>
      </c>
      <c r="G11" s="132" t="s">
        <v>19</v>
      </c>
      <c r="H11" s="132" t="s">
        <v>20</v>
      </c>
      <c r="I11" s="132" t="s">
        <v>21</v>
      </c>
      <c r="J11" s="132" t="s">
        <v>22</v>
      </c>
      <c r="K11" s="132" t="s">
        <v>23</v>
      </c>
      <c r="L11" s="132" t="s">
        <v>24</v>
      </c>
      <c r="M11" s="132" t="s">
        <v>25</v>
      </c>
      <c r="N11" s="132" t="s">
        <v>26</v>
      </c>
      <c r="O11" s="132" t="s">
        <v>27</v>
      </c>
      <c r="P11" s="132" t="s">
        <v>28</v>
      </c>
      <c r="Q11" s="132" t="s">
        <v>29</v>
      </c>
      <c r="R11" s="132" t="s">
        <v>30</v>
      </c>
      <c r="S11" s="132" t="s">
        <v>31</v>
      </c>
      <c r="T11" s="174" t="s">
        <v>32</v>
      </c>
      <c r="U11" s="174" t="s">
        <v>33</v>
      </c>
      <c r="V11" s="174" t="s">
        <v>34</v>
      </c>
      <c r="W11" s="336"/>
      <c r="X11" s="324"/>
      <c r="Y11" s="326"/>
    </row>
    <row r="12" spans="1:25" s="32" customFormat="1" x14ac:dyDescent="0.55000000000000004">
      <c r="A12" s="175" t="s">
        <v>438</v>
      </c>
      <c r="B12" s="176" t="s">
        <v>439</v>
      </c>
      <c r="C12" s="9" t="s">
        <v>440</v>
      </c>
      <c r="D12" s="67"/>
      <c r="E12" s="17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8"/>
      <c r="T12" s="68"/>
      <c r="U12" s="68"/>
      <c r="V12" s="68"/>
      <c r="W12" s="68"/>
      <c r="X12" s="68"/>
      <c r="Y12" s="3" t="s">
        <v>38</v>
      </c>
    </row>
    <row r="13" spans="1:25" s="32" customFormat="1" x14ac:dyDescent="0.55000000000000004">
      <c r="A13" s="178" t="s">
        <v>441</v>
      </c>
      <c r="B13" s="179" t="s">
        <v>442</v>
      </c>
      <c r="C13" s="9" t="s">
        <v>443</v>
      </c>
      <c r="D13" s="2"/>
      <c r="E13" s="18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3"/>
      <c r="T13" s="3"/>
      <c r="U13" s="3"/>
      <c r="V13" s="3"/>
      <c r="W13" s="3"/>
      <c r="X13" s="3"/>
      <c r="Y13" s="3" t="s">
        <v>444</v>
      </c>
    </row>
    <row r="14" spans="1:25" s="32" customFormat="1" x14ac:dyDescent="0.55000000000000004">
      <c r="A14" s="178"/>
      <c r="B14" s="179" t="s">
        <v>445</v>
      </c>
      <c r="C14" s="9" t="s">
        <v>446</v>
      </c>
      <c r="D14" s="2"/>
      <c r="E14" s="180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3"/>
      <c r="T14" s="3"/>
      <c r="U14" s="3"/>
      <c r="V14" s="3"/>
      <c r="W14" s="3"/>
      <c r="X14" s="3"/>
      <c r="Y14" s="3"/>
    </row>
    <row r="15" spans="1:25" s="32" customFormat="1" x14ac:dyDescent="0.55000000000000004">
      <c r="A15" s="178"/>
      <c r="B15" s="2" t="s">
        <v>447</v>
      </c>
      <c r="C15" s="181" t="s">
        <v>448</v>
      </c>
      <c r="D15" s="2"/>
      <c r="E15" s="180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  <c r="S15" s="3"/>
      <c r="T15" s="3"/>
      <c r="U15" s="3"/>
      <c r="V15" s="3"/>
      <c r="W15" s="3"/>
      <c r="X15" s="3"/>
      <c r="Y15" s="3"/>
    </row>
    <row r="16" spans="1:25" s="32" customFormat="1" x14ac:dyDescent="0.55000000000000004">
      <c r="A16" s="178"/>
      <c r="B16" s="2" t="s">
        <v>449</v>
      </c>
      <c r="C16" s="32" t="s">
        <v>450</v>
      </c>
      <c r="D16" s="2"/>
      <c r="E16" s="180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3"/>
      <c r="T16" s="3"/>
      <c r="U16" s="3"/>
      <c r="V16" s="3"/>
      <c r="W16" s="3"/>
      <c r="X16" s="3"/>
      <c r="Y16" s="3"/>
    </row>
    <row r="17" spans="1:25" s="32" customFormat="1" x14ac:dyDescent="0.55000000000000004">
      <c r="A17" s="178"/>
      <c r="B17" s="2" t="s">
        <v>451</v>
      </c>
      <c r="C17" s="182"/>
      <c r="D17" s="2"/>
      <c r="E17" s="180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3"/>
      <c r="T17" s="3"/>
      <c r="U17" s="3"/>
      <c r="V17" s="3"/>
      <c r="W17" s="3"/>
      <c r="X17" s="3"/>
      <c r="Y17" s="3"/>
    </row>
    <row r="18" spans="1:25" s="32" customFormat="1" x14ac:dyDescent="0.55000000000000004">
      <c r="A18" s="178"/>
      <c r="B18" s="2" t="s">
        <v>452</v>
      </c>
      <c r="C18" s="17"/>
      <c r="D18" s="2"/>
      <c r="E18" s="18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3"/>
      <c r="T18" s="3"/>
      <c r="U18" s="3"/>
      <c r="V18" s="3"/>
      <c r="W18" s="3"/>
      <c r="X18" s="3"/>
      <c r="Y18" s="3"/>
    </row>
    <row r="19" spans="1:25" s="32" customFormat="1" x14ac:dyDescent="0.55000000000000004">
      <c r="A19" s="178"/>
      <c r="B19" s="183" t="s">
        <v>453</v>
      </c>
      <c r="C19" s="184"/>
      <c r="D19" s="2"/>
      <c r="E19" s="180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85"/>
      <c r="S19" s="3"/>
      <c r="T19" s="3"/>
      <c r="U19" s="3"/>
      <c r="V19" s="3"/>
      <c r="W19" s="3"/>
      <c r="X19" s="3"/>
      <c r="Y19" s="3"/>
    </row>
    <row r="20" spans="1:25" s="32" customFormat="1" x14ac:dyDescent="0.55000000000000004">
      <c r="A20" s="178"/>
      <c r="B20" s="183" t="s">
        <v>454</v>
      </c>
      <c r="C20" s="184"/>
      <c r="D20" s="2"/>
      <c r="E20" s="18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85"/>
      <c r="S20" s="3"/>
      <c r="T20" s="3"/>
      <c r="U20" s="3"/>
      <c r="V20" s="3"/>
      <c r="W20" s="3"/>
      <c r="X20" s="3"/>
      <c r="Y20" s="3"/>
    </row>
    <row r="21" spans="1:25" s="32" customFormat="1" x14ac:dyDescent="0.55000000000000004">
      <c r="A21" s="178"/>
      <c r="B21" s="183" t="s">
        <v>455</v>
      </c>
      <c r="C21" s="184"/>
      <c r="D21" s="2"/>
      <c r="E21" s="180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85"/>
      <c r="S21" s="3"/>
      <c r="T21" s="3"/>
      <c r="U21" s="3"/>
      <c r="V21" s="3"/>
      <c r="W21" s="3"/>
      <c r="X21" s="3"/>
      <c r="Y21" s="3"/>
    </row>
    <row r="22" spans="1:25" s="32" customFormat="1" x14ac:dyDescent="0.55000000000000004">
      <c r="A22" s="178"/>
      <c r="B22" s="183" t="s">
        <v>456</v>
      </c>
      <c r="C22" s="184"/>
      <c r="D22" s="2"/>
      <c r="E22" s="180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85"/>
      <c r="S22" s="3"/>
      <c r="T22" s="3"/>
      <c r="U22" s="3"/>
      <c r="V22" s="3"/>
      <c r="W22" s="3"/>
      <c r="X22" s="3"/>
      <c r="Y22" s="3"/>
    </row>
    <row r="23" spans="1:25" s="32" customFormat="1" x14ac:dyDescent="0.55000000000000004">
      <c r="A23" s="3"/>
      <c r="B23" s="3" t="s">
        <v>457</v>
      </c>
      <c r="C23" s="186"/>
      <c r="D23" s="2"/>
      <c r="E23" s="18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188"/>
      <c r="S23" s="4"/>
      <c r="T23" s="4"/>
      <c r="U23" s="4"/>
      <c r="V23" s="4"/>
      <c r="W23" s="4"/>
      <c r="X23" s="4"/>
      <c r="Y23" s="3"/>
    </row>
    <row r="24" spans="1:25" s="32" customFormat="1" x14ac:dyDescent="0.55000000000000004">
      <c r="A24" s="3"/>
      <c r="B24" s="189" t="s">
        <v>458</v>
      </c>
      <c r="C24" s="190"/>
      <c r="D24" s="2"/>
      <c r="E24" s="188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188"/>
      <c r="S24" s="4"/>
      <c r="T24" s="4"/>
      <c r="U24" s="4"/>
      <c r="V24" s="4"/>
      <c r="W24" s="4"/>
      <c r="X24" s="4"/>
      <c r="Y24" s="3"/>
    </row>
    <row r="25" spans="1:25" s="32" customFormat="1" x14ac:dyDescent="0.55000000000000004">
      <c r="A25" s="6"/>
      <c r="B25" s="183" t="s">
        <v>459</v>
      </c>
      <c r="C25" s="81"/>
      <c r="D25" s="2"/>
      <c r="E25" s="18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88"/>
      <c r="S25" s="4"/>
      <c r="T25" s="4"/>
      <c r="U25" s="4"/>
      <c r="V25" s="4"/>
      <c r="W25" s="4"/>
      <c r="X25" s="4"/>
      <c r="Y25" s="3"/>
    </row>
    <row r="26" spans="1:25" s="32" customFormat="1" x14ac:dyDescent="0.55000000000000004">
      <c r="A26" s="6"/>
      <c r="B26" s="183"/>
      <c r="C26" s="208"/>
      <c r="D26" s="2"/>
      <c r="E26" s="18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188"/>
      <c r="S26" s="4"/>
      <c r="T26" s="4"/>
      <c r="U26" s="4"/>
      <c r="V26" s="4"/>
      <c r="W26" s="4"/>
      <c r="X26" s="4"/>
      <c r="Y26" s="3"/>
    </row>
    <row r="27" spans="1:25" s="32" customFormat="1" x14ac:dyDescent="0.55000000000000004">
      <c r="A27" s="3" t="s">
        <v>460</v>
      </c>
      <c r="B27" s="3"/>
      <c r="C27" s="191"/>
      <c r="D27" s="2"/>
      <c r="E27" s="19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88"/>
      <c r="S27" s="4"/>
      <c r="T27" s="4"/>
      <c r="U27" s="4"/>
      <c r="V27" s="4"/>
      <c r="W27" s="4"/>
      <c r="X27" s="4"/>
      <c r="Y27" s="3"/>
    </row>
    <row r="28" spans="1:25" s="32" customFormat="1" x14ac:dyDescent="0.55000000000000004">
      <c r="A28" s="6" t="s">
        <v>461</v>
      </c>
      <c r="B28" s="183"/>
      <c r="C28" s="193" t="s">
        <v>462</v>
      </c>
      <c r="D28" s="2" t="s">
        <v>463</v>
      </c>
      <c r="E28" s="180" t="s">
        <v>151</v>
      </c>
      <c r="F28" s="194"/>
      <c r="G28" s="207"/>
      <c r="H28" s="207"/>
      <c r="I28" s="207"/>
      <c r="J28" s="207"/>
      <c r="K28" s="207"/>
      <c r="L28" s="194"/>
      <c r="M28" s="194"/>
      <c r="N28" s="194"/>
      <c r="O28" s="194"/>
      <c r="P28" s="194"/>
      <c r="Q28" s="194"/>
      <c r="R28" s="195"/>
      <c r="S28" s="196"/>
      <c r="T28" s="196"/>
      <c r="U28" s="196"/>
      <c r="V28" s="4"/>
      <c r="W28" s="4"/>
      <c r="X28" s="4"/>
      <c r="Y28" s="3"/>
    </row>
    <row r="29" spans="1:25" s="32" customFormat="1" x14ac:dyDescent="0.55000000000000004">
      <c r="A29" s="3" t="s">
        <v>518</v>
      </c>
      <c r="B29" s="189"/>
      <c r="C29" s="180" t="s">
        <v>464</v>
      </c>
      <c r="D29" s="2" t="s">
        <v>60</v>
      </c>
      <c r="E29" s="180" t="s">
        <v>465</v>
      </c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5"/>
      <c r="S29" s="196"/>
      <c r="T29" s="196"/>
      <c r="U29" s="196"/>
      <c r="V29" s="4"/>
      <c r="W29" s="4"/>
      <c r="X29" s="4"/>
      <c r="Y29" s="3"/>
    </row>
    <row r="30" spans="1:25" s="32" customFormat="1" x14ac:dyDescent="0.55000000000000004">
      <c r="A30" s="6" t="s">
        <v>519</v>
      </c>
      <c r="B30" s="183"/>
      <c r="C30" s="180" t="s">
        <v>466</v>
      </c>
      <c r="D30" s="2"/>
      <c r="E30" s="188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5"/>
      <c r="S30" s="196"/>
      <c r="T30" s="196"/>
      <c r="U30" s="196"/>
      <c r="V30" s="4"/>
      <c r="W30" s="4"/>
      <c r="X30" s="4"/>
      <c r="Y30" s="3"/>
    </row>
    <row r="31" spans="1:25" s="32" customFormat="1" x14ac:dyDescent="0.55000000000000004">
      <c r="A31" s="6" t="s">
        <v>467</v>
      </c>
      <c r="B31" s="183"/>
      <c r="C31" s="180"/>
      <c r="D31" s="2"/>
      <c r="E31" s="188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188"/>
      <c r="S31" s="4"/>
      <c r="T31" s="4"/>
      <c r="U31" s="4"/>
      <c r="V31" s="4"/>
      <c r="W31" s="4"/>
      <c r="X31" s="4"/>
      <c r="Y31" s="3"/>
    </row>
    <row r="32" spans="1:25" s="32" customFormat="1" x14ac:dyDescent="0.55000000000000004">
      <c r="A32" s="3" t="s">
        <v>468</v>
      </c>
      <c r="B32" s="183"/>
      <c r="C32" s="180"/>
      <c r="D32" s="2"/>
      <c r="E32" s="188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188"/>
      <c r="S32" s="4"/>
      <c r="T32" s="4"/>
      <c r="U32" s="4"/>
      <c r="V32" s="4"/>
      <c r="W32" s="4"/>
      <c r="X32" s="4"/>
      <c r="Y32" s="3"/>
    </row>
    <row r="33" spans="1:64" s="32" customFormat="1" x14ac:dyDescent="0.55000000000000004">
      <c r="A33" s="6" t="s">
        <v>521</v>
      </c>
      <c r="B33" s="183"/>
      <c r="C33" s="180"/>
      <c r="D33" s="2"/>
      <c r="E33" s="188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188"/>
      <c r="S33" s="4"/>
      <c r="T33" s="4"/>
      <c r="U33" s="4"/>
      <c r="V33" s="4"/>
      <c r="W33" s="4"/>
      <c r="X33" s="4"/>
      <c r="Y33" s="3"/>
    </row>
    <row r="34" spans="1:64" s="32" customFormat="1" x14ac:dyDescent="0.55000000000000004">
      <c r="A34" s="3" t="s">
        <v>520</v>
      </c>
      <c r="B34" s="183"/>
      <c r="C34" s="180"/>
      <c r="D34" s="2"/>
      <c r="E34" s="188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188"/>
      <c r="S34" s="4"/>
      <c r="T34" s="4"/>
      <c r="U34" s="4"/>
      <c r="V34" s="4"/>
      <c r="W34" s="4"/>
      <c r="X34" s="4"/>
      <c r="Y34" s="3"/>
    </row>
    <row r="35" spans="1:64" s="32" customFormat="1" x14ac:dyDescent="0.55000000000000004">
      <c r="A35" s="6" t="s">
        <v>469</v>
      </c>
      <c r="B35" s="183"/>
      <c r="C35" s="180"/>
      <c r="D35" s="2"/>
      <c r="E35" s="188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188"/>
      <c r="S35" s="4"/>
      <c r="T35" s="4"/>
      <c r="U35" s="4"/>
      <c r="V35" s="4"/>
      <c r="W35" s="4"/>
      <c r="X35" s="4"/>
      <c r="Y35" s="3"/>
    </row>
    <row r="36" spans="1:64" s="32" customFormat="1" x14ac:dyDescent="0.55000000000000004">
      <c r="A36" s="3" t="s">
        <v>470</v>
      </c>
      <c r="B36" s="183"/>
      <c r="C36" s="180"/>
      <c r="D36" s="2"/>
      <c r="E36" s="188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188"/>
      <c r="S36" s="4"/>
      <c r="T36" s="4"/>
      <c r="U36" s="4"/>
      <c r="V36" s="4"/>
      <c r="W36" s="4"/>
      <c r="X36" s="4"/>
      <c r="Y36" s="3"/>
    </row>
    <row r="37" spans="1:64" s="32" customFormat="1" x14ac:dyDescent="0.55000000000000004">
      <c r="A37" s="6" t="s">
        <v>471</v>
      </c>
      <c r="B37" s="183"/>
      <c r="C37" s="180"/>
      <c r="D37" s="2"/>
      <c r="E37" s="188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188"/>
      <c r="S37" s="4"/>
      <c r="T37" s="4"/>
      <c r="U37" s="4"/>
      <c r="V37" s="4"/>
      <c r="W37" s="4"/>
      <c r="X37" s="4"/>
      <c r="Y37" s="3"/>
    </row>
    <row r="38" spans="1:64" s="201" customFormat="1" x14ac:dyDescent="0.55000000000000004">
      <c r="A38" s="156" t="s">
        <v>522</v>
      </c>
      <c r="B38" s="197"/>
      <c r="C38" s="198"/>
      <c r="D38" s="199"/>
      <c r="E38" s="200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200"/>
      <c r="S38" s="157"/>
      <c r="T38" s="157"/>
      <c r="U38" s="157">
        <v>7000</v>
      </c>
      <c r="V38" s="157"/>
      <c r="W38" s="157"/>
      <c r="X38" s="157">
        <v>7000</v>
      </c>
      <c r="Y38" s="156"/>
    </row>
    <row r="39" spans="1:64" s="32" customFormat="1" x14ac:dyDescent="0.55000000000000004">
      <c r="A39" s="6"/>
      <c r="B39" s="183"/>
      <c r="C39" s="180"/>
      <c r="D39" s="2"/>
      <c r="E39" s="188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188"/>
      <c r="S39" s="4"/>
      <c r="T39" s="4"/>
      <c r="U39" s="202"/>
      <c r="V39" s="4"/>
      <c r="W39" s="4"/>
      <c r="X39" s="4"/>
      <c r="Y39" s="3"/>
    </row>
    <row r="40" spans="1:64" s="46" customFormat="1" x14ac:dyDescent="0.55000000000000004">
      <c r="A40" s="332" t="s">
        <v>17</v>
      </c>
      <c r="B40" s="333"/>
      <c r="C40" s="333"/>
      <c r="D40" s="333"/>
      <c r="E40" s="334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1">
        <f>SUM(R12:R39)</f>
        <v>0</v>
      </c>
      <c r="S40" s="171">
        <f>SUM(S12:S39)</f>
        <v>0</v>
      </c>
      <c r="T40" s="171"/>
      <c r="U40" s="203">
        <v>7000</v>
      </c>
      <c r="V40" s="171"/>
      <c r="W40" s="171">
        <f>SUM(W12:W39)</f>
        <v>0</v>
      </c>
      <c r="X40" s="171">
        <f>SUM(X12:X39)</f>
        <v>7000</v>
      </c>
      <c r="Y40" s="170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</row>
    <row r="41" spans="1:64" x14ac:dyDescent="0.55000000000000004">
      <c r="A41" s="204"/>
      <c r="B41" s="204"/>
      <c r="C41" s="204"/>
      <c r="D41" s="204"/>
      <c r="E41" s="204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</row>
    <row r="42" spans="1:64" x14ac:dyDescent="0.55000000000000004">
      <c r="A42" s="204"/>
      <c r="B42" s="204"/>
      <c r="C42" s="204"/>
      <c r="D42" s="204"/>
      <c r="E42" s="204"/>
    </row>
    <row r="43" spans="1:64" x14ac:dyDescent="0.55000000000000004">
      <c r="A43" s="204"/>
      <c r="B43" s="204"/>
      <c r="C43" s="204"/>
      <c r="D43" s="204"/>
      <c r="E43" s="204"/>
    </row>
    <row r="44" spans="1:64" x14ac:dyDescent="0.55000000000000004">
      <c r="A44" s="204"/>
      <c r="B44" s="204"/>
      <c r="C44" s="204"/>
      <c r="D44" s="204"/>
      <c r="E44" s="204"/>
    </row>
    <row r="45" spans="1:64" x14ac:dyDescent="0.55000000000000004">
      <c r="A45" s="204"/>
      <c r="B45" s="204"/>
      <c r="C45" s="204"/>
      <c r="D45" s="204"/>
      <c r="E45" s="204"/>
    </row>
  </sheetData>
  <mergeCells count="19">
    <mergeCell ref="A40:E40"/>
    <mergeCell ref="F10:H10"/>
    <mergeCell ref="I10:K10"/>
    <mergeCell ref="L10:N10"/>
    <mergeCell ref="O10:Q10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R10:S10"/>
    <mergeCell ref="T10:V10"/>
  </mergeCells>
  <printOptions horizontalCentered="1"/>
  <pageMargins left="0.25" right="0.16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126"/>
  <sheetViews>
    <sheetView view="pageBreakPreview" topLeftCell="A115" zoomScale="110" zoomScaleNormal="100" zoomScaleSheetLayoutView="110" zoomScalePageLayoutView="140" workbookViewId="0">
      <selection activeCell="J133" sqref="J133"/>
    </sheetView>
  </sheetViews>
  <sheetFormatPr defaultColWidth="9.09765625" defaultRowHeight="18.600000000000001" x14ac:dyDescent="0.55000000000000004"/>
  <cols>
    <col min="1" max="1" width="28.5" style="1" customWidth="1"/>
    <col min="2" max="2" width="14.5" style="1" customWidth="1"/>
    <col min="3" max="3" width="10.5" style="1" customWidth="1"/>
    <col min="4" max="4" width="6.3984375" style="1" customWidth="1"/>
    <col min="5" max="5" width="4.3984375" style="1" customWidth="1"/>
    <col min="6" max="17" width="2.3984375" style="1" customWidth="1"/>
    <col min="18" max="19" width="3.09765625" style="1" customWidth="1"/>
    <col min="20" max="20" width="2.69921875" style="1" bestFit="1" customWidth="1"/>
    <col min="21" max="21" width="6.19921875" style="1" customWidth="1"/>
    <col min="22" max="22" width="5.09765625" style="1" customWidth="1"/>
    <col min="23" max="23" width="3.3984375" style="1" customWidth="1"/>
    <col min="24" max="24" width="6.5" style="1" customWidth="1"/>
    <col min="25" max="25" width="7.3984375" style="1" customWidth="1"/>
    <col min="26" max="16384" width="9.09765625" style="1"/>
  </cols>
  <sheetData>
    <row r="1" spans="1:25" ht="19.2" customHeight="1" x14ac:dyDescent="0.55000000000000004">
      <c r="A1" s="317" t="s">
        <v>305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spans="1:25" ht="19.2" customHeight="1" x14ac:dyDescent="0.55000000000000004">
      <c r="A2" s="318" t="s">
        <v>306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19.2" customHeight="1" x14ac:dyDescent="0.55000000000000004">
      <c r="A3" s="11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3"/>
      <c r="Y3" s="23"/>
    </row>
    <row r="4" spans="1:25" ht="19.2" customHeight="1" x14ac:dyDescent="0.55000000000000004">
      <c r="A4" s="134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3"/>
      <c r="Y4" s="23"/>
    </row>
    <row r="5" spans="1:25" ht="19.2" customHeight="1" x14ac:dyDescent="0.55000000000000004">
      <c r="A5" s="134" t="s">
        <v>307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3"/>
      <c r="Y5" s="23"/>
    </row>
    <row r="6" spans="1:25" ht="19.2" customHeight="1" x14ac:dyDescent="0.55000000000000004">
      <c r="A6" s="135" t="s">
        <v>308</v>
      </c>
      <c r="B6" s="136" t="s">
        <v>309</v>
      </c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2"/>
      <c r="S6" s="13"/>
      <c r="T6" s="13"/>
      <c r="U6" s="13"/>
      <c r="V6" s="13"/>
      <c r="W6" s="13"/>
      <c r="X6" s="133"/>
      <c r="Y6" s="23"/>
    </row>
    <row r="7" spans="1:25" ht="19.2" customHeight="1" x14ac:dyDescent="0.55000000000000004">
      <c r="A7" s="135"/>
      <c r="B7" s="137" t="s">
        <v>310</v>
      </c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12"/>
      <c r="S7" s="13"/>
      <c r="T7" s="13"/>
      <c r="U7" s="13"/>
      <c r="V7" s="13"/>
      <c r="W7" s="13"/>
      <c r="X7" s="133"/>
      <c r="Y7" s="23"/>
    </row>
    <row r="8" spans="1:25" ht="19.2" customHeight="1" x14ac:dyDescent="0.55000000000000004">
      <c r="A8" s="135"/>
      <c r="B8" s="136" t="s">
        <v>311</v>
      </c>
      <c r="C8" s="27"/>
      <c r="D8" s="27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12"/>
      <c r="S8" s="13"/>
      <c r="T8" s="13"/>
      <c r="U8" s="13"/>
      <c r="V8" s="13"/>
      <c r="W8" s="13"/>
      <c r="X8" s="133"/>
      <c r="Y8" s="23"/>
    </row>
    <row r="9" spans="1:25" ht="19.2" customHeight="1" x14ac:dyDescent="0.55000000000000004">
      <c r="A9" s="135" t="s">
        <v>1</v>
      </c>
      <c r="B9" s="136" t="s">
        <v>309</v>
      </c>
      <c r="C9" s="27"/>
      <c r="D9" s="29"/>
      <c r="E9" s="29"/>
      <c r="F9" s="29"/>
      <c r="G9" s="29"/>
      <c r="H9" s="29"/>
      <c r="I9" s="29"/>
      <c r="J9" s="30"/>
      <c r="K9" s="30"/>
      <c r="L9" s="30"/>
      <c r="M9" s="30"/>
      <c r="N9" s="30"/>
      <c r="O9" s="30"/>
      <c r="P9" s="30"/>
      <c r="Q9" s="30"/>
      <c r="R9" s="14"/>
      <c r="S9" s="15"/>
      <c r="T9" s="15"/>
      <c r="U9" s="15"/>
      <c r="V9" s="15"/>
      <c r="W9" s="15"/>
      <c r="X9" s="15"/>
      <c r="Y9" s="31"/>
    </row>
    <row r="10" spans="1:25" ht="19.2" customHeight="1" x14ac:dyDescent="0.55000000000000004">
      <c r="A10" s="135"/>
      <c r="B10" s="137" t="s">
        <v>310</v>
      </c>
      <c r="C10" s="27"/>
      <c r="D10" s="29"/>
      <c r="E10" s="29"/>
      <c r="F10" s="29"/>
      <c r="G10" s="29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14"/>
      <c r="S10" s="15"/>
      <c r="T10" s="15"/>
      <c r="U10" s="15"/>
      <c r="V10" s="15"/>
      <c r="W10" s="15"/>
      <c r="X10" s="15"/>
      <c r="Y10" s="31"/>
    </row>
    <row r="11" spans="1:25" ht="19.2" customHeight="1" x14ac:dyDescent="0.55000000000000004">
      <c r="A11" s="135"/>
      <c r="B11" s="136" t="s">
        <v>311</v>
      </c>
      <c r="C11" s="27"/>
      <c r="D11" s="29"/>
      <c r="E11" s="29"/>
      <c r="F11" s="29"/>
      <c r="G11" s="29"/>
      <c r="H11" s="29"/>
      <c r="I11" s="29"/>
      <c r="J11" s="30"/>
      <c r="K11" s="30"/>
      <c r="L11" s="30"/>
      <c r="M11" s="30"/>
      <c r="N11" s="30"/>
      <c r="O11" s="30"/>
      <c r="P11" s="30"/>
      <c r="Q11" s="30"/>
      <c r="R11" s="14"/>
      <c r="S11" s="15"/>
      <c r="T11" s="15"/>
      <c r="U11" s="15"/>
      <c r="V11" s="15"/>
      <c r="W11" s="15"/>
      <c r="X11" s="15"/>
      <c r="Y11" s="31"/>
    </row>
    <row r="12" spans="1:25" ht="19.2" customHeight="1" x14ac:dyDescent="0.55000000000000004">
      <c r="A12" s="138" t="s">
        <v>312</v>
      </c>
      <c r="B12" s="136" t="s">
        <v>309</v>
      </c>
      <c r="C12" s="27"/>
      <c r="D12" s="29"/>
      <c r="E12" s="29"/>
      <c r="F12" s="29"/>
      <c r="G12" s="29"/>
      <c r="H12" s="29"/>
      <c r="I12" s="29"/>
      <c r="J12" s="30"/>
      <c r="K12" s="30"/>
      <c r="L12" s="30"/>
      <c r="M12" s="30"/>
      <c r="N12" s="30"/>
      <c r="O12" s="30"/>
      <c r="P12" s="30"/>
      <c r="Q12" s="30"/>
      <c r="R12" s="14"/>
      <c r="S12" s="15"/>
      <c r="T12" s="15"/>
      <c r="U12" s="15"/>
      <c r="V12" s="15"/>
      <c r="W12" s="15"/>
      <c r="X12" s="15"/>
      <c r="Y12" s="31"/>
    </row>
    <row r="13" spans="1:25" ht="19.2" customHeight="1" x14ac:dyDescent="0.55000000000000004">
      <c r="A13" s="138"/>
      <c r="B13" s="137" t="s">
        <v>310</v>
      </c>
      <c r="C13" s="27"/>
      <c r="D13" s="29"/>
      <c r="E13" s="29"/>
      <c r="F13" s="29"/>
      <c r="G13" s="29"/>
      <c r="H13" s="29"/>
      <c r="I13" s="29"/>
      <c r="J13" s="30"/>
      <c r="K13" s="30"/>
      <c r="L13" s="30"/>
      <c r="M13" s="30"/>
      <c r="N13" s="30"/>
      <c r="O13" s="30"/>
      <c r="P13" s="30"/>
      <c r="Q13" s="30"/>
      <c r="R13" s="14"/>
      <c r="S13" s="15"/>
      <c r="T13" s="15"/>
      <c r="U13" s="15"/>
      <c r="V13" s="15"/>
      <c r="W13" s="15"/>
      <c r="X13" s="15"/>
      <c r="Y13" s="31"/>
    </row>
    <row r="14" spans="1:25" ht="19.2" customHeight="1" x14ac:dyDescent="0.55000000000000004">
      <c r="A14" s="138"/>
      <c r="B14" s="136" t="s">
        <v>311</v>
      </c>
      <c r="C14" s="27"/>
      <c r="D14" s="29"/>
      <c r="E14" s="29"/>
      <c r="F14" s="29"/>
      <c r="G14" s="29"/>
      <c r="H14" s="29"/>
      <c r="I14" s="29"/>
      <c r="J14" s="30"/>
      <c r="K14" s="30"/>
      <c r="L14" s="30"/>
      <c r="M14" s="30"/>
      <c r="N14" s="30"/>
      <c r="O14" s="30"/>
      <c r="P14" s="30"/>
      <c r="Q14" s="30"/>
      <c r="R14" s="14"/>
      <c r="S14" s="15"/>
      <c r="T14" s="15"/>
      <c r="U14" s="15"/>
      <c r="V14" s="15"/>
      <c r="W14" s="15"/>
      <c r="X14" s="15"/>
      <c r="Y14" s="31"/>
    </row>
    <row r="15" spans="1:25" s="32" customFormat="1" ht="21.75" customHeight="1" x14ac:dyDescent="0.55000000000000004">
      <c r="A15" s="337" t="s">
        <v>3</v>
      </c>
      <c r="B15" s="339" t="s">
        <v>4</v>
      </c>
      <c r="C15" s="341" t="s">
        <v>5</v>
      </c>
      <c r="D15" s="341" t="s">
        <v>6</v>
      </c>
      <c r="E15" s="341" t="s">
        <v>7</v>
      </c>
      <c r="F15" s="323" t="s">
        <v>106</v>
      </c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43" t="s">
        <v>8</v>
      </c>
      <c r="S15" s="343"/>
      <c r="T15" s="343"/>
      <c r="U15" s="343"/>
      <c r="V15" s="343"/>
      <c r="W15" s="343"/>
      <c r="X15" s="343"/>
      <c r="Y15" s="341" t="s">
        <v>9</v>
      </c>
    </row>
    <row r="16" spans="1:25" s="32" customFormat="1" ht="21.75" customHeight="1" x14ac:dyDescent="0.55000000000000004">
      <c r="A16" s="337"/>
      <c r="B16" s="339"/>
      <c r="C16" s="341"/>
      <c r="D16" s="321"/>
      <c r="E16" s="341"/>
      <c r="F16" s="350" t="s">
        <v>10</v>
      </c>
      <c r="G16" s="350"/>
      <c r="H16" s="350"/>
      <c r="I16" s="350" t="s">
        <v>11</v>
      </c>
      <c r="J16" s="350"/>
      <c r="K16" s="350"/>
      <c r="L16" s="350" t="s">
        <v>12</v>
      </c>
      <c r="M16" s="350"/>
      <c r="N16" s="350"/>
      <c r="O16" s="350" t="s">
        <v>13</v>
      </c>
      <c r="P16" s="350"/>
      <c r="Q16" s="350"/>
      <c r="R16" s="343" t="s">
        <v>14</v>
      </c>
      <c r="S16" s="343"/>
      <c r="T16" s="346" t="s">
        <v>15</v>
      </c>
      <c r="U16" s="347"/>
      <c r="V16" s="348"/>
      <c r="W16" s="342" t="s">
        <v>16</v>
      </c>
      <c r="X16" s="343" t="s">
        <v>17</v>
      </c>
      <c r="Y16" s="326"/>
    </row>
    <row r="17" spans="1:25" s="32" customFormat="1" ht="29.25" customHeight="1" x14ac:dyDescent="0.55000000000000004">
      <c r="A17" s="338"/>
      <c r="B17" s="340"/>
      <c r="C17" s="342"/>
      <c r="D17" s="322"/>
      <c r="E17" s="342"/>
      <c r="F17" s="139" t="s">
        <v>18</v>
      </c>
      <c r="G17" s="139" t="s">
        <v>19</v>
      </c>
      <c r="H17" s="139" t="s">
        <v>20</v>
      </c>
      <c r="I17" s="139" t="s">
        <v>21</v>
      </c>
      <c r="J17" s="139" t="s">
        <v>22</v>
      </c>
      <c r="K17" s="139" t="s">
        <v>23</v>
      </c>
      <c r="L17" s="139" t="s">
        <v>24</v>
      </c>
      <c r="M17" s="139" t="s">
        <v>25</v>
      </c>
      <c r="N17" s="139" t="s">
        <v>26</v>
      </c>
      <c r="O17" s="139" t="s">
        <v>27</v>
      </c>
      <c r="P17" s="139" t="s">
        <v>28</v>
      </c>
      <c r="Q17" s="139" t="s">
        <v>29</v>
      </c>
      <c r="R17" s="139" t="s">
        <v>30</v>
      </c>
      <c r="S17" s="139" t="s">
        <v>31</v>
      </c>
      <c r="T17" s="140" t="s">
        <v>32</v>
      </c>
      <c r="U17" s="140" t="s">
        <v>33</v>
      </c>
      <c r="V17" s="141" t="s">
        <v>34</v>
      </c>
      <c r="W17" s="344"/>
      <c r="X17" s="345"/>
      <c r="Y17" s="327"/>
    </row>
    <row r="18" spans="1:25" s="32" customFormat="1" ht="21" customHeight="1" x14ac:dyDescent="0.55000000000000004">
      <c r="A18" s="142" t="s">
        <v>65</v>
      </c>
      <c r="B18" s="68"/>
      <c r="C18" s="131" t="s">
        <v>313</v>
      </c>
      <c r="D18" s="143"/>
      <c r="E18" s="144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68"/>
      <c r="U18" s="68"/>
      <c r="V18" s="68"/>
      <c r="W18" s="144"/>
      <c r="X18" s="145"/>
      <c r="Y18" s="146"/>
    </row>
    <row r="19" spans="1:25" s="32" customFormat="1" ht="21" customHeight="1" x14ac:dyDescent="0.55000000000000004">
      <c r="A19" s="45" t="s">
        <v>314</v>
      </c>
      <c r="B19" s="3"/>
      <c r="C19" s="10" t="s">
        <v>315</v>
      </c>
      <c r="D19" s="147"/>
      <c r="E19" s="148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3"/>
      <c r="U19" s="3"/>
      <c r="V19" s="3"/>
      <c r="W19" s="148"/>
      <c r="X19" s="149"/>
      <c r="Y19" s="150"/>
    </row>
    <row r="20" spans="1:25" s="32" customFormat="1" ht="21" customHeight="1" x14ac:dyDescent="0.55000000000000004">
      <c r="A20" s="45" t="s">
        <v>316</v>
      </c>
      <c r="B20" s="3"/>
      <c r="C20" s="10" t="s">
        <v>218</v>
      </c>
      <c r="D20" s="147"/>
      <c r="E20" s="148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3"/>
      <c r="U20" s="3"/>
      <c r="V20" s="3"/>
      <c r="W20" s="148"/>
      <c r="X20" s="149"/>
      <c r="Y20" s="150"/>
    </row>
    <row r="21" spans="1:25" s="32" customFormat="1" ht="21" customHeight="1" x14ac:dyDescent="0.55000000000000004">
      <c r="A21" s="45"/>
      <c r="B21" s="3"/>
      <c r="C21" s="7" t="s">
        <v>317</v>
      </c>
      <c r="D21" s="147"/>
      <c r="E21" s="148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3"/>
      <c r="U21" s="3"/>
      <c r="V21" s="3"/>
      <c r="W21" s="148"/>
      <c r="X21" s="149"/>
      <c r="Y21" s="150"/>
    </row>
    <row r="22" spans="1:25" s="32" customFormat="1" ht="21" customHeight="1" x14ac:dyDescent="0.55000000000000004">
      <c r="A22" s="47" t="s">
        <v>318</v>
      </c>
      <c r="B22" s="3" t="s">
        <v>179</v>
      </c>
      <c r="C22" s="10" t="s">
        <v>319</v>
      </c>
      <c r="D22" s="147" t="s">
        <v>320</v>
      </c>
      <c r="E22" s="149" t="s">
        <v>492</v>
      </c>
      <c r="F22" s="206"/>
      <c r="G22" s="206"/>
      <c r="H22" s="206"/>
      <c r="I22" s="206"/>
      <c r="J22" s="206"/>
      <c r="K22" s="206"/>
      <c r="L22" s="149"/>
      <c r="M22" s="149"/>
      <c r="N22" s="149"/>
      <c r="O22" s="149"/>
      <c r="P22" s="149"/>
      <c r="Q22" s="149"/>
      <c r="R22" s="149"/>
      <c r="S22" s="149"/>
      <c r="T22" s="3"/>
      <c r="U22" s="3"/>
      <c r="V22" s="3"/>
      <c r="W22" s="148"/>
      <c r="X22" s="149"/>
      <c r="Y22" s="3" t="s">
        <v>303</v>
      </c>
    </row>
    <row r="23" spans="1:25" s="32" customFormat="1" ht="21" customHeight="1" x14ac:dyDescent="0.55000000000000004">
      <c r="A23" s="45" t="s">
        <v>321</v>
      </c>
      <c r="B23" s="3" t="s">
        <v>322</v>
      </c>
      <c r="C23" s="3" t="s">
        <v>261</v>
      </c>
      <c r="D23" s="151" t="s">
        <v>60</v>
      </c>
      <c r="E23" s="152" t="s">
        <v>478</v>
      </c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3"/>
      <c r="U23" s="3"/>
      <c r="V23" s="3"/>
      <c r="W23" s="148"/>
      <c r="X23" s="149"/>
      <c r="Y23" s="3" t="s">
        <v>323</v>
      </c>
    </row>
    <row r="24" spans="1:25" s="32" customFormat="1" ht="21" customHeight="1" x14ac:dyDescent="0.55000000000000004">
      <c r="A24" s="153" t="s">
        <v>324</v>
      </c>
      <c r="B24" s="3" t="s">
        <v>325</v>
      </c>
      <c r="C24" s="10" t="s">
        <v>326</v>
      </c>
      <c r="D24" s="147" t="s">
        <v>327</v>
      </c>
      <c r="E24" s="148" t="s">
        <v>479</v>
      </c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3"/>
      <c r="U24" s="3"/>
      <c r="V24" s="3"/>
      <c r="W24" s="148"/>
      <c r="X24" s="149"/>
      <c r="Y24" s="3" t="s">
        <v>35</v>
      </c>
    </row>
    <row r="25" spans="1:25" s="32" customFormat="1" ht="21" customHeight="1" x14ac:dyDescent="0.55000000000000004">
      <c r="A25" s="45" t="s">
        <v>328</v>
      </c>
      <c r="B25" s="3" t="s">
        <v>329</v>
      </c>
      <c r="C25" s="3" t="s">
        <v>330</v>
      </c>
      <c r="D25" s="147" t="s">
        <v>331</v>
      </c>
      <c r="E25" s="148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3"/>
      <c r="U25" s="3"/>
      <c r="V25" s="3"/>
      <c r="W25" s="148"/>
      <c r="X25" s="149"/>
      <c r="Y25" s="150"/>
    </row>
    <row r="26" spans="1:25" s="32" customFormat="1" ht="21" customHeight="1" x14ac:dyDescent="0.55000000000000004">
      <c r="A26" s="3" t="s">
        <v>332</v>
      </c>
      <c r="B26" s="3" t="s">
        <v>333</v>
      </c>
      <c r="C26" s="10" t="s">
        <v>334</v>
      </c>
      <c r="D26" s="147" t="s">
        <v>335</v>
      </c>
      <c r="E26" s="148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3"/>
      <c r="U26" s="3"/>
      <c r="V26" s="3"/>
      <c r="W26" s="148"/>
      <c r="X26" s="149"/>
      <c r="Y26" s="150"/>
    </row>
    <row r="27" spans="1:25" s="32" customFormat="1" ht="21" customHeight="1" x14ac:dyDescent="0.55000000000000004">
      <c r="A27" s="3" t="s">
        <v>336</v>
      </c>
      <c r="B27" s="3" t="s">
        <v>337</v>
      </c>
      <c r="C27" s="7" t="s">
        <v>338</v>
      </c>
      <c r="D27" s="147"/>
      <c r="E27" s="148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3"/>
      <c r="U27" s="3"/>
      <c r="V27" s="3"/>
      <c r="W27" s="148"/>
      <c r="X27" s="149"/>
      <c r="Y27" s="150"/>
    </row>
    <row r="28" spans="1:25" s="32" customFormat="1" ht="21" customHeight="1" x14ac:dyDescent="0.55000000000000004">
      <c r="A28" s="3" t="s">
        <v>493</v>
      </c>
      <c r="B28" s="3" t="s">
        <v>339</v>
      </c>
      <c r="C28" s="3" t="s">
        <v>340</v>
      </c>
      <c r="D28" s="147"/>
      <c r="E28" s="148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3"/>
      <c r="U28" s="3"/>
      <c r="V28" s="3"/>
      <c r="W28" s="148"/>
      <c r="X28" s="149"/>
      <c r="Y28" s="150"/>
    </row>
    <row r="29" spans="1:25" s="32" customFormat="1" ht="21" customHeight="1" x14ac:dyDescent="0.55000000000000004">
      <c r="A29" s="3" t="s">
        <v>494</v>
      </c>
      <c r="B29" s="3"/>
      <c r="C29" s="17" t="s">
        <v>341</v>
      </c>
      <c r="D29" s="147"/>
      <c r="E29" s="148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3"/>
      <c r="U29" s="3"/>
      <c r="V29" s="3"/>
      <c r="W29" s="148"/>
      <c r="X29" s="149"/>
      <c r="Y29" s="150"/>
    </row>
    <row r="30" spans="1:25" s="32" customFormat="1" ht="21" customHeight="1" x14ac:dyDescent="0.55000000000000004">
      <c r="A30" s="3" t="s">
        <v>342</v>
      </c>
      <c r="B30" s="3"/>
      <c r="C30" s="17"/>
      <c r="D30" s="147"/>
      <c r="E30" s="148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3"/>
      <c r="U30" s="3"/>
      <c r="V30" s="3"/>
      <c r="W30" s="148"/>
      <c r="X30" s="149"/>
      <c r="Y30" s="150"/>
    </row>
    <row r="31" spans="1:25" s="32" customFormat="1" ht="21" customHeight="1" x14ac:dyDescent="0.55000000000000004">
      <c r="A31" s="3" t="s">
        <v>343</v>
      </c>
      <c r="B31" s="3"/>
      <c r="C31" s="17"/>
      <c r="D31" s="147"/>
      <c r="E31" s="148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3"/>
      <c r="U31" s="3"/>
      <c r="V31" s="3"/>
      <c r="W31" s="148"/>
      <c r="X31" s="149"/>
      <c r="Y31" s="150"/>
    </row>
    <row r="32" spans="1:25" s="32" customFormat="1" ht="21" customHeight="1" x14ac:dyDescent="0.55000000000000004">
      <c r="A32" s="3" t="s">
        <v>344</v>
      </c>
      <c r="B32" s="3"/>
      <c r="C32" s="17"/>
      <c r="D32" s="147"/>
      <c r="E32" s="148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3"/>
      <c r="U32" s="3"/>
      <c r="V32" s="3"/>
      <c r="W32" s="148"/>
      <c r="X32" s="149"/>
      <c r="Y32" s="150"/>
    </row>
    <row r="33" spans="1:25" s="32" customFormat="1" ht="21" customHeight="1" x14ac:dyDescent="0.55000000000000004">
      <c r="A33" s="3" t="s">
        <v>345</v>
      </c>
      <c r="B33" s="3"/>
      <c r="C33" s="17"/>
      <c r="D33" s="147"/>
      <c r="E33" s="148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3"/>
      <c r="U33" s="3"/>
      <c r="V33" s="3"/>
      <c r="W33" s="148"/>
      <c r="X33" s="149"/>
      <c r="Y33" s="150"/>
    </row>
    <row r="34" spans="1:25" s="32" customFormat="1" ht="21" customHeight="1" x14ac:dyDescent="0.55000000000000004">
      <c r="A34" s="154" t="s">
        <v>495</v>
      </c>
      <c r="B34" s="3"/>
      <c r="C34" s="17"/>
      <c r="D34" s="147"/>
      <c r="E34" s="148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3"/>
      <c r="U34" s="158"/>
      <c r="V34" s="3"/>
      <c r="W34" s="148"/>
      <c r="X34" s="215"/>
      <c r="Y34" s="150"/>
    </row>
    <row r="35" spans="1:25" s="32" customFormat="1" ht="21" customHeight="1" x14ac:dyDescent="0.55000000000000004">
      <c r="A35" s="155" t="s">
        <v>346</v>
      </c>
      <c r="B35" s="3"/>
      <c r="C35" s="17"/>
      <c r="D35" s="147"/>
      <c r="E35" s="148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3"/>
      <c r="U35" s="3"/>
      <c r="V35" s="3"/>
      <c r="W35" s="148"/>
      <c r="X35" s="149"/>
      <c r="Y35" s="150"/>
    </row>
    <row r="36" spans="1:25" s="32" customFormat="1" ht="21" customHeight="1" x14ac:dyDescent="0.55000000000000004">
      <c r="A36" s="3" t="s">
        <v>347</v>
      </c>
      <c r="B36" s="3"/>
      <c r="C36" s="17"/>
      <c r="D36" s="147"/>
      <c r="E36" s="148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3"/>
      <c r="U36" s="3"/>
      <c r="V36" s="3"/>
      <c r="W36" s="148"/>
      <c r="X36" s="149"/>
      <c r="Y36" s="150"/>
    </row>
    <row r="37" spans="1:25" s="32" customFormat="1" ht="21" customHeight="1" x14ac:dyDescent="0.55000000000000004">
      <c r="A37" s="3" t="s">
        <v>348</v>
      </c>
      <c r="B37" s="3"/>
      <c r="C37" s="17"/>
      <c r="D37" s="147"/>
      <c r="E37" s="148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3"/>
      <c r="U37" s="3"/>
      <c r="V37" s="3"/>
      <c r="W37" s="148"/>
      <c r="X37" s="149"/>
      <c r="Y37" s="150"/>
    </row>
    <row r="38" spans="1:25" s="32" customFormat="1" ht="21" customHeight="1" x14ac:dyDescent="0.55000000000000004">
      <c r="A38" s="3" t="s">
        <v>496</v>
      </c>
      <c r="B38" s="3"/>
      <c r="C38" s="17"/>
      <c r="D38" s="147"/>
      <c r="E38" s="148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3"/>
      <c r="U38" s="3"/>
      <c r="V38" s="3"/>
      <c r="W38" s="148"/>
      <c r="X38" s="149"/>
      <c r="Y38" s="150"/>
    </row>
    <row r="39" spans="1:25" s="32" customFormat="1" ht="21" customHeight="1" x14ac:dyDescent="0.55000000000000004">
      <c r="A39" s="3" t="s">
        <v>497</v>
      </c>
      <c r="B39" s="3"/>
      <c r="C39" s="17"/>
      <c r="D39" s="147"/>
      <c r="E39" s="148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3"/>
      <c r="U39" s="3"/>
      <c r="V39" s="3"/>
      <c r="W39" s="148"/>
      <c r="X39" s="149"/>
      <c r="Y39" s="150"/>
    </row>
    <row r="40" spans="1:25" s="32" customFormat="1" ht="21" customHeight="1" x14ac:dyDescent="0.55000000000000004">
      <c r="A40" s="3" t="s">
        <v>349</v>
      </c>
      <c r="B40" s="3"/>
      <c r="C40" s="17"/>
      <c r="D40" s="147"/>
      <c r="E40" s="148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3"/>
      <c r="U40" s="3"/>
      <c r="V40" s="3"/>
      <c r="W40" s="148"/>
      <c r="X40" s="149"/>
      <c r="Y40" s="150"/>
    </row>
    <row r="41" spans="1:25" s="32" customFormat="1" ht="21" customHeight="1" x14ac:dyDescent="0.55000000000000004">
      <c r="A41" s="3" t="s">
        <v>350</v>
      </c>
      <c r="B41" s="3"/>
      <c r="C41" s="10"/>
      <c r="D41" s="2"/>
      <c r="E41" s="2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7"/>
      <c r="S41" s="3"/>
      <c r="T41" s="3"/>
      <c r="U41" s="3"/>
      <c r="V41" s="3"/>
      <c r="W41" s="3"/>
      <c r="X41" s="3"/>
      <c r="Y41" s="3"/>
    </row>
    <row r="42" spans="1:25" s="32" customFormat="1" ht="21" customHeight="1" x14ac:dyDescent="0.55000000000000004">
      <c r="A42" s="3" t="s">
        <v>344</v>
      </c>
      <c r="B42" s="3"/>
      <c r="C42" s="10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3"/>
      <c r="T42" s="3"/>
      <c r="U42" s="3"/>
      <c r="V42" s="3"/>
      <c r="W42" s="3"/>
      <c r="X42" s="3"/>
      <c r="Y42" s="3"/>
    </row>
    <row r="43" spans="1:25" s="32" customFormat="1" ht="21" customHeight="1" x14ac:dyDescent="0.55000000000000004">
      <c r="A43" s="3" t="s">
        <v>345</v>
      </c>
      <c r="B43" s="3"/>
      <c r="C43" s="10"/>
      <c r="D43" s="2"/>
      <c r="E43" s="2"/>
      <c r="F43" s="156"/>
      <c r="G43" s="156"/>
      <c r="H43" s="156"/>
      <c r="I43" s="156"/>
      <c r="J43" s="156"/>
      <c r="K43" s="156"/>
      <c r="L43" s="3"/>
      <c r="M43" s="3"/>
      <c r="N43" s="3"/>
      <c r="O43" s="3"/>
      <c r="P43" s="3"/>
      <c r="Q43" s="3"/>
      <c r="R43" s="4"/>
      <c r="S43" s="3"/>
      <c r="T43" s="3"/>
      <c r="U43" s="158"/>
      <c r="V43" s="3"/>
      <c r="W43" s="3"/>
      <c r="X43" s="158"/>
      <c r="Y43" s="3"/>
    </row>
    <row r="44" spans="1:25" s="32" customFormat="1" ht="21" customHeight="1" x14ac:dyDescent="0.55000000000000004">
      <c r="A44" s="159" t="s">
        <v>498</v>
      </c>
      <c r="B44" s="3"/>
      <c r="C44" s="7"/>
      <c r="D44" s="2"/>
      <c r="E44" s="2"/>
      <c r="F44" s="156"/>
      <c r="G44" s="156"/>
      <c r="H44" s="156"/>
      <c r="I44" s="156"/>
      <c r="J44" s="156"/>
      <c r="K44" s="156"/>
      <c r="L44" s="3"/>
      <c r="M44" s="3"/>
      <c r="N44" s="3"/>
      <c r="O44" s="3"/>
      <c r="P44" s="3"/>
      <c r="Q44" s="3"/>
      <c r="R44" s="4"/>
      <c r="S44" s="3"/>
      <c r="T44" s="3"/>
      <c r="U44" s="3"/>
      <c r="V44" s="3"/>
      <c r="W44" s="45"/>
      <c r="X44" s="158"/>
      <c r="Y44" s="3"/>
    </row>
    <row r="45" spans="1:25" s="32" customFormat="1" ht="21" customHeight="1" x14ac:dyDescent="0.55000000000000004">
      <c r="A45" s="159" t="s">
        <v>499</v>
      </c>
      <c r="B45" s="3"/>
      <c r="C45" s="3"/>
      <c r="D45" s="2"/>
      <c r="E45" s="2"/>
      <c r="F45" s="156"/>
      <c r="G45" s="156"/>
      <c r="H45" s="156"/>
      <c r="I45" s="156"/>
      <c r="J45" s="156"/>
      <c r="K45" s="156"/>
      <c r="L45" s="3"/>
      <c r="M45" s="3"/>
      <c r="N45" s="3"/>
      <c r="O45" s="3"/>
      <c r="P45" s="3"/>
      <c r="Q45" s="3"/>
      <c r="R45" s="4"/>
      <c r="S45" s="3"/>
      <c r="T45" s="3"/>
      <c r="U45" s="158">
        <v>58400</v>
      </c>
      <c r="V45" s="3"/>
      <c r="W45" s="45"/>
      <c r="X45" s="158">
        <v>58400</v>
      </c>
      <c r="Y45" s="3"/>
    </row>
    <row r="46" spans="1:25" s="32" customFormat="1" ht="21" customHeight="1" x14ac:dyDescent="0.55000000000000004">
      <c r="A46" s="161" t="s">
        <v>351</v>
      </c>
      <c r="B46" s="3" t="s">
        <v>179</v>
      </c>
      <c r="C46" s="10" t="s">
        <v>352</v>
      </c>
      <c r="D46" s="3" t="s">
        <v>335</v>
      </c>
      <c r="E46" s="3" t="s">
        <v>480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4"/>
      <c r="S46" s="3"/>
      <c r="T46" s="4"/>
      <c r="U46" s="4"/>
      <c r="V46" s="4"/>
      <c r="W46" s="45"/>
      <c r="X46" s="3"/>
      <c r="Y46" s="3" t="s">
        <v>303</v>
      </c>
    </row>
    <row r="47" spans="1:25" s="32" customFormat="1" ht="21" customHeight="1" x14ac:dyDescent="0.55000000000000004">
      <c r="A47" s="45" t="s">
        <v>353</v>
      </c>
      <c r="B47" s="3" t="s">
        <v>354</v>
      </c>
      <c r="C47" s="3" t="s">
        <v>355</v>
      </c>
      <c r="D47" s="2"/>
      <c r="E47" s="32" t="s">
        <v>481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4"/>
      <c r="S47" s="3"/>
      <c r="T47" s="4"/>
      <c r="U47" s="4"/>
      <c r="V47" s="4"/>
      <c r="W47" s="45"/>
      <c r="X47" s="3"/>
      <c r="Y47" s="3" t="s">
        <v>323</v>
      </c>
    </row>
    <row r="48" spans="1:25" s="32" customFormat="1" ht="21" customHeight="1" x14ac:dyDescent="0.55000000000000004">
      <c r="A48" s="153" t="s">
        <v>357</v>
      </c>
      <c r="B48" s="3"/>
      <c r="C48" s="3" t="s">
        <v>261</v>
      </c>
      <c r="D48" s="2"/>
      <c r="E48" s="3" t="s">
        <v>356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3"/>
      <c r="T48" s="4"/>
      <c r="U48" s="4"/>
      <c r="V48" s="4"/>
      <c r="W48" s="45"/>
      <c r="X48" s="3"/>
      <c r="Y48" s="3" t="s">
        <v>35</v>
      </c>
    </row>
    <row r="49" spans="1:25" s="32" customFormat="1" ht="21" customHeight="1" x14ac:dyDescent="0.55000000000000004">
      <c r="A49" s="45" t="s">
        <v>358</v>
      </c>
      <c r="B49" s="3" t="s">
        <v>359</v>
      </c>
      <c r="C49" s="3" t="s">
        <v>360</v>
      </c>
      <c r="D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4"/>
      <c r="S49" s="3"/>
      <c r="T49" s="4"/>
      <c r="U49" s="4"/>
      <c r="V49" s="4"/>
      <c r="W49" s="45"/>
      <c r="X49" s="3"/>
      <c r="Y49" s="3"/>
    </row>
    <row r="50" spans="1:25" s="32" customFormat="1" ht="21" customHeight="1" x14ac:dyDescent="0.55000000000000004">
      <c r="A50" s="3" t="s">
        <v>361</v>
      </c>
      <c r="B50" s="3" t="s">
        <v>362</v>
      </c>
      <c r="C50" s="10" t="s">
        <v>363</v>
      </c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3"/>
      <c r="T50" s="4"/>
      <c r="U50" s="4"/>
      <c r="V50" s="4"/>
      <c r="W50" s="45"/>
      <c r="X50" s="3"/>
      <c r="Y50" s="3"/>
    </row>
    <row r="51" spans="1:25" s="32" customFormat="1" ht="21" customHeight="1" x14ac:dyDescent="0.55000000000000004">
      <c r="A51" s="3" t="s">
        <v>364</v>
      </c>
      <c r="B51" s="3" t="s">
        <v>365</v>
      </c>
      <c r="C51" s="3" t="s">
        <v>366</v>
      </c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3"/>
      <c r="T51" s="4"/>
      <c r="U51" s="4"/>
      <c r="V51" s="4"/>
      <c r="W51" s="45"/>
      <c r="X51" s="3"/>
      <c r="Y51" s="3"/>
    </row>
    <row r="52" spans="1:25" s="32" customFormat="1" ht="21" customHeight="1" x14ac:dyDescent="0.55000000000000004">
      <c r="A52" s="3" t="s">
        <v>367</v>
      </c>
      <c r="B52" s="3" t="s">
        <v>368</v>
      </c>
      <c r="C52" s="7" t="s">
        <v>369</v>
      </c>
      <c r="D52" s="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/>
      <c r="S52" s="3"/>
      <c r="T52" s="4"/>
      <c r="U52" s="4"/>
      <c r="V52" s="4"/>
      <c r="W52" s="45"/>
      <c r="X52" s="3"/>
      <c r="Y52" s="3"/>
    </row>
    <row r="53" spans="1:25" s="32" customFormat="1" ht="21" customHeight="1" x14ac:dyDescent="0.55000000000000004">
      <c r="A53" s="3" t="s">
        <v>500</v>
      </c>
      <c r="B53" s="3" t="s">
        <v>370</v>
      </c>
      <c r="C53" s="17" t="s">
        <v>371</v>
      </c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/>
      <c r="S53" s="3"/>
      <c r="T53" s="4"/>
      <c r="U53" s="4"/>
      <c r="V53" s="4"/>
      <c r="W53" s="45"/>
      <c r="X53" s="3"/>
      <c r="Y53" s="3"/>
    </row>
    <row r="54" spans="1:25" s="32" customFormat="1" ht="21" customHeight="1" x14ac:dyDescent="0.55000000000000004">
      <c r="A54" s="3" t="s">
        <v>344</v>
      </c>
      <c r="B54" s="3" t="s">
        <v>354</v>
      </c>
      <c r="C54" s="10"/>
      <c r="D54" s="3"/>
      <c r="E54" s="2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7"/>
      <c r="S54" s="3"/>
      <c r="T54" s="4"/>
      <c r="U54" s="4"/>
      <c r="V54" s="4"/>
      <c r="W54" s="3"/>
      <c r="X54" s="3"/>
      <c r="Y54" s="3"/>
    </row>
    <row r="55" spans="1:25" s="32" customFormat="1" ht="21" customHeight="1" x14ac:dyDescent="0.55000000000000004">
      <c r="A55" s="3" t="s">
        <v>345</v>
      </c>
      <c r="B55" s="3" t="s">
        <v>372</v>
      </c>
      <c r="C55" s="10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4"/>
      <c r="S55" s="3"/>
      <c r="T55" s="4"/>
      <c r="U55" s="4"/>
      <c r="V55" s="4"/>
      <c r="W55" s="3"/>
      <c r="X55" s="3"/>
      <c r="Y55" s="3"/>
    </row>
    <row r="56" spans="1:25" s="32" customFormat="1" ht="21" customHeight="1" x14ac:dyDescent="0.55000000000000004">
      <c r="A56" s="3" t="s">
        <v>501</v>
      </c>
      <c r="B56" s="3" t="s">
        <v>373</v>
      </c>
      <c r="C56" s="10"/>
      <c r="D56" s="2"/>
      <c r="E56" s="2"/>
      <c r="F56" s="156"/>
      <c r="G56" s="156"/>
      <c r="H56" s="156"/>
      <c r="I56" s="156"/>
      <c r="J56" s="156"/>
      <c r="K56" s="156"/>
      <c r="L56" s="3"/>
      <c r="M56" s="3"/>
      <c r="N56" s="3"/>
      <c r="O56" s="3"/>
      <c r="P56" s="3"/>
      <c r="Q56" s="3"/>
      <c r="R56" s="4"/>
      <c r="S56" s="3"/>
      <c r="T56" s="4"/>
      <c r="U56" s="158"/>
      <c r="V56" s="4"/>
      <c r="W56" s="3"/>
      <c r="X56" s="158"/>
      <c r="Y56" s="3"/>
    </row>
    <row r="57" spans="1:25" s="46" customFormat="1" ht="21" customHeight="1" x14ac:dyDescent="0.55000000000000004">
      <c r="A57" s="3"/>
      <c r="B57" s="3" t="s">
        <v>374</v>
      </c>
      <c r="C57" s="7"/>
      <c r="D57" s="2"/>
      <c r="E57" s="2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4"/>
      <c r="S57" s="3"/>
      <c r="T57" s="4"/>
      <c r="U57" s="4"/>
      <c r="V57" s="4"/>
      <c r="W57" s="45"/>
      <c r="X57" s="3"/>
      <c r="Y57" s="3"/>
    </row>
    <row r="58" spans="1:25" ht="21" customHeight="1" x14ac:dyDescent="0.55000000000000004">
      <c r="A58" s="45" t="s">
        <v>375</v>
      </c>
      <c r="B58" s="3" t="s">
        <v>376</v>
      </c>
      <c r="C58" s="3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3"/>
      <c r="T58" s="4"/>
      <c r="U58" s="4"/>
      <c r="V58" s="4"/>
      <c r="W58" s="45"/>
      <c r="X58" s="3"/>
      <c r="Y58" s="3"/>
    </row>
    <row r="59" spans="1:25" ht="21" customHeight="1" x14ac:dyDescent="0.55000000000000004">
      <c r="A59" s="3" t="s">
        <v>361</v>
      </c>
      <c r="B59" s="3"/>
      <c r="C59" s="6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3"/>
      <c r="T59" s="4"/>
      <c r="U59" s="4"/>
      <c r="V59" s="4"/>
      <c r="W59" s="45"/>
      <c r="X59" s="3"/>
      <c r="Y59" s="3"/>
    </row>
    <row r="60" spans="1:25" ht="21" customHeight="1" x14ac:dyDescent="0.55000000000000004">
      <c r="A60" s="3" t="s">
        <v>364</v>
      </c>
      <c r="B60" s="3"/>
      <c r="C60" s="6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3"/>
      <c r="T60" s="4"/>
      <c r="U60" s="4"/>
      <c r="V60" s="4"/>
      <c r="W60" s="45"/>
      <c r="X60" s="3"/>
      <c r="Y60" s="3"/>
    </row>
    <row r="61" spans="1:25" ht="21" customHeight="1" x14ac:dyDescent="0.55000000000000004">
      <c r="A61" s="3" t="s">
        <v>502</v>
      </c>
      <c r="B61" s="3"/>
      <c r="C61" s="6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4"/>
      <c r="S61" s="3"/>
      <c r="T61" s="4"/>
      <c r="U61" s="4"/>
      <c r="V61" s="4"/>
      <c r="W61" s="45"/>
      <c r="X61" s="3"/>
      <c r="Y61" s="3"/>
    </row>
    <row r="62" spans="1:25" ht="21" customHeight="1" x14ac:dyDescent="0.55000000000000004">
      <c r="A62" s="3" t="s">
        <v>503</v>
      </c>
      <c r="B62" s="3"/>
      <c r="C62" s="6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4"/>
      <c r="S62" s="3"/>
      <c r="T62" s="4"/>
      <c r="U62" s="4"/>
      <c r="V62" s="4"/>
      <c r="W62" s="45"/>
      <c r="X62" s="3"/>
      <c r="Y62" s="3"/>
    </row>
    <row r="63" spans="1:25" ht="21" customHeight="1" x14ac:dyDescent="0.55000000000000004">
      <c r="A63" s="3" t="s">
        <v>377</v>
      </c>
      <c r="B63" s="3"/>
      <c r="C63" s="6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4"/>
      <c r="S63" s="3"/>
      <c r="T63" s="4"/>
      <c r="U63" s="4"/>
      <c r="V63" s="4"/>
      <c r="W63" s="45"/>
      <c r="X63" s="3"/>
      <c r="Y63" s="3"/>
    </row>
    <row r="64" spans="1:25" ht="21" customHeight="1" x14ac:dyDescent="0.55000000000000004">
      <c r="A64" s="3" t="s">
        <v>378</v>
      </c>
      <c r="B64" s="3"/>
      <c r="C64" s="6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4"/>
      <c r="S64" s="3"/>
      <c r="T64" s="4"/>
      <c r="U64" s="4"/>
      <c r="V64" s="4"/>
      <c r="W64" s="45"/>
      <c r="X64" s="3"/>
      <c r="Y64" s="3"/>
    </row>
    <row r="65" spans="1:25" ht="21" customHeight="1" x14ac:dyDescent="0.55000000000000004">
      <c r="A65" s="3" t="s">
        <v>501</v>
      </c>
      <c r="B65" s="3"/>
      <c r="C65" s="6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3"/>
      <c r="T65" s="4"/>
      <c r="U65" s="4"/>
      <c r="V65" s="4"/>
      <c r="W65" s="45"/>
      <c r="X65" s="3"/>
      <c r="Y65" s="3"/>
    </row>
    <row r="66" spans="1:25" ht="21" customHeight="1" x14ac:dyDescent="0.55000000000000004">
      <c r="A66" s="162" t="s">
        <v>504</v>
      </c>
      <c r="B66" s="3"/>
      <c r="C66" s="6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3"/>
      <c r="T66" s="4"/>
      <c r="U66" s="4">
        <v>74400</v>
      </c>
      <c r="V66" s="4"/>
      <c r="W66" s="45"/>
      <c r="X66" s="158">
        <v>74400</v>
      </c>
      <c r="Y66" s="3"/>
    </row>
    <row r="67" spans="1:25" ht="21" customHeight="1" x14ac:dyDescent="0.55000000000000004">
      <c r="A67" s="47" t="s">
        <v>379</v>
      </c>
      <c r="B67" s="3" t="s">
        <v>179</v>
      </c>
      <c r="C67" s="6"/>
      <c r="D67" s="3" t="s">
        <v>335</v>
      </c>
      <c r="E67" s="3" t="s">
        <v>380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4"/>
      <c r="S67" s="3"/>
      <c r="T67" s="4"/>
      <c r="U67" s="4"/>
      <c r="V67" s="4"/>
      <c r="W67" s="45"/>
      <c r="X67" s="3"/>
      <c r="Y67" s="3" t="s">
        <v>303</v>
      </c>
    </row>
    <row r="68" spans="1:25" ht="21" customHeight="1" x14ac:dyDescent="0.55000000000000004">
      <c r="A68" s="47" t="s">
        <v>381</v>
      </c>
      <c r="B68" s="3" t="s">
        <v>382</v>
      </c>
      <c r="C68" s="6"/>
      <c r="D68" s="2"/>
      <c r="E68" s="3" t="s">
        <v>35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4"/>
      <c r="S68" s="3"/>
      <c r="T68" s="4"/>
      <c r="U68" s="4"/>
      <c r="V68" s="4"/>
      <c r="W68" s="45"/>
      <c r="X68" s="3"/>
      <c r="Y68" s="3" t="s">
        <v>323</v>
      </c>
    </row>
    <row r="69" spans="1:25" ht="21" customHeight="1" x14ac:dyDescent="0.55000000000000004">
      <c r="A69" s="162" t="s">
        <v>383</v>
      </c>
      <c r="B69" s="3" t="s">
        <v>384</v>
      </c>
      <c r="C69" s="17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4"/>
      <c r="S69" s="3"/>
      <c r="T69" s="4"/>
      <c r="U69" s="4"/>
      <c r="V69" s="4"/>
      <c r="W69" s="45"/>
      <c r="X69" s="3"/>
      <c r="Y69" s="3" t="s">
        <v>35</v>
      </c>
    </row>
    <row r="70" spans="1:25" ht="21" customHeight="1" x14ac:dyDescent="0.55000000000000004">
      <c r="A70" s="163" t="s">
        <v>385</v>
      </c>
      <c r="B70" s="3" t="s">
        <v>386</v>
      </c>
      <c r="C70" s="17" t="s">
        <v>387</v>
      </c>
      <c r="D70" s="2"/>
      <c r="E70" s="2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4"/>
      <c r="S70" s="3"/>
      <c r="T70" s="4"/>
      <c r="U70" s="4"/>
      <c r="V70" s="4"/>
      <c r="W70" s="45"/>
      <c r="X70" s="158"/>
      <c r="Y70" s="3"/>
    </row>
    <row r="71" spans="1:25" ht="21" customHeight="1" x14ac:dyDescent="0.55000000000000004">
      <c r="A71" s="163" t="s">
        <v>388</v>
      </c>
      <c r="B71" s="3" t="s">
        <v>366</v>
      </c>
      <c r="C71" s="17"/>
      <c r="D71" s="2"/>
      <c r="E71" s="2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4"/>
      <c r="S71" s="3"/>
      <c r="T71" s="4"/>
      <c r="U71" s="4"/>
      <c r="V71" s="4"/>
      <c r="W71" s="45"/>
      <c r="X71" s="158"/>
      <c r="Y71" s="3"/>
    </row>
    <row r="72" spans="1:25" ht="21" customHeight="1" x14ac:dyDescent="0.55000000000000004">
      <c r="A72" s="163" t="s">
        <v>389</v>
      </c>
      <c r="B72" s="3" t="s">
        <v>390</v>
      </c>
      <c r="C72" s="17"/>
      <c r="D72" s="2"/>
      <c r="E72" s="2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4"/>
      <c r="S72" s="3"/>
      <c r="T72" s="4"/>
      <c r="U72" s="4"/>
      <c r="V72" s="4"/>
      <c r="W72" s="45"/>
      <c r="X72" s="158"/>
      <c r="Y72" s="3"/>
    </row>
    <row r="73" spans="1:25" ht="21" customHeight="1" x14ac:dyDescent="0.55000000000000004">
      <c r="A73" s="162" t="s">
        <v>391</v>
      </c>
      <c r="B73" s="3" t="s">
        <v>392</v>
      </c>
      <c r="C73" s="17"/>
      <c r="D73" s="2"/>
      <c r="E73" s="2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4"/>
      <c r="S73" s="3"/>
      <c r="T73" s="4"/>
      <c r="U73" s="4"/>
      <c r="V73" s="4"/>
      <c r="W73" s="45"/>
      <c r="X73" s="158"/>
      <c r="Y73" s="3"/>
    </row>
    <row r="74" spans="1:25" ht="21" customHeight="1" x14ac:dyDescent="0.55000000000000004">
      <c r="A74" s="162" t="s">
        <v>505</v>
      </c>
      <c r="B74" s="3" t="s">
        <v>393</v>
      </c>
      <c r="C74" s="17"/>
      <c r="D74" s="2"/>
      <c r="E74" s="2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4"/>
      <c r="S74" s="3"/>
      <c r="T74" s="4"/>
      <c r="U74" s="4"/>
      <c r="V74" s="4"/>
      <c r="W74" s="3"/>
      <c r="X74" s="3"/>
      <c r="Y74" s="3"/>
    </row>
    <row r="75" spans="1:25" ht="21" customHeight="1" x14ac:dyDescent="0.55000000000000004">
      <c r="A75" s="3" t="s">
        <v>508</v>
      </c>
      <c r="B75" s="17" t="s">
        <v>394</v>
      </c>
      <c r="C75" s="17"/>
      <c r="D75" s="2"/>
      <c r="E75" s="2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4"/>
      <c r="S75" s="3"/>
      <c r="T75" s="4"/>
      <c r="U75" s="4"/>
      <c r="V75" s="4"/>
      <c r="W75" s="3"/>
      <c r="X75" s="3"/>
      <c r="Y75" s="3"/>
    </row>
    <row r="76" spans="1:25" ht="21" customHeight="1" x14ac:dyDescent="0.55000000000000004">
      <c r="A76" s="162" t="s">
        <v>507</v>
      </c>
      <c r="B76" s="3" t="s">
        <v>395</v>
      </c>
      <c r="C76" s="10"/>
      <c r="D76" s="3"/>
      <c r="E76" s="2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57"/>
      <c r="S76" s="3"/>
      <c r="T76" s="4"/>
      <c r="U76" s="4"/>
      <c r="V76" s="4"/>
      <c r="W76" s="3"/>
      <c r="X76" s="3"/>
      <c r="Y76" s="3"/>
    </row>
    <row r="77" spans="1:25" ht="21" customHeight="1" x14ac:dyDescent="0.55000000000000004">
      <c r="A77" s="3" t="s">
        <v>506</v>
      </c>
      <c r="B77" s="3" t="s">
        <v>396</v>
      </c>
      <c r="C77" s="3"/>
      <c r="D77" s="2"/>
      <c r="E77" s="2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4"/>
      <c r="S77" s="3"/>
      <c r="T77" s="3"/>
      <c r="U77" s="3"/>
      <c r="V77" s="3"/>
      <c r="W77" s="3"/>
      <c r="X77" s="3"/>
      <c r="Y77" s="3"/>
    </row>
    <row r="78" spans="1:25" ht="21" customHeight="1" x14ac:dyDescent="0.55000000000000004">
      <c r="A78" s="162" t="s">
        <v>509</v>
      </c>
      <c r="B78" s="3" t="s">
        <v>397</v>
      </c>
      <c r="C78" s="10"/>
      <c r="D78" s="2"/>
      <c r="E78" s="2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4"/>
      <c r="S78" s="3"/>
      <c r="T78" s="3"/>
      <c r="U78" s="158">
        <v>153000</v>
      </c>
      <c r="V78" s="3"/>
      <c r="W78" s="3"/>
      <c r="X78" s="158">
        <v>153000</v>
      </c>
      <c r="Y78" s="3"/>
    </row>
    <row r="79" spans="1:25" ht="21" customHeight="1" x14ac:dyDescent="0.55000000000000004">
      <c r="A79" s="162"/>
      <c r="B79" s="3" t="s">
        <v>398</v>
      </c>
      <c r="C79" s="7"/>
      <c r="D79" s="2"/>
      <c r="E79" s="2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4"/>
      <c r="S79" s="3"/>
      <c r="T79" s="3"/>
      <c r="U79" s="3"/>
      <c r="V79" s="3"/>
      <c r="W79" s="45"/>
      <c r="X79" s="3"/>
      <c r="Y79" s="3"/>
    </row>
    <row r="80" spans="1:25" ht="21" customHeight="1" x14ac:dyDescent="0.55000000000000004">
      <c r="A80" s="3"/>
      <c r="B80" s="3" t="s">
        <v>399</v>
      </c>
      <c r="C80" s="3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4"/>
      <c r="S80" s="3"/>
      <c r="T80" s="3"/>
      <c r="U80" s="3"/>
      <c r="V80" s="3"/>
      <c r="W80" s="45"/>
      <c r="X80" s="3"/>
      <c r="Y80" s="3"/>
    </row>
    <row r="81" spans="1:25" ht="21" customHeight="1" x14ac:dyDescent="0.55000000000000004">
      <c r="A81" s="161" t="s">
        <v>400</v>
      </c>
      <c r="B81" s="3"/>
      <c r="C81" s="6"/>
      <c r="D81" s="2"/>
      <c r="E81" s="2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4"/>
      <c r="S81" s="3"/>
      <c r="T81" s="3"/>
      <c r="U81" s="3"/>
      <c r="V81" s="3"/>
      <c r="W81" s="45"/>
      <c r="X81" s="3"/>
      <c r="Y81" s="3" t="s">
        <v>303</v>
      </c>
    </row>
    <row r="82" spans="1:25" ht="21" customHeight="1" x14ac:dyDescent="0.55000000000000004">
      <c r="A82" s="161" t="s">
        <v>401</v>
      </c>
      <c r="B82" s="3"/>
      <c r="C82" s="17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4"/>
      <c r="S82" s="3"/>
      <c r="T82" s="3"/>
      <c r="U82" s="3"/>
      <c r="V82" s="3"/>
      <c r="W82" s="45"/>
      <c r="X82" s="3"/>
      <c r="Y82" s="3" t="s">
        <v>323</v>
      </c>
    </row>
    <row r="83" spans="1:25" ht="21" customHeight="1" x14ac:dyDescent="0.55000000000000004">
      <c r="A83" s="161" t="s">
        <v>402</v>
      </c>
      <c r="B83" s="3"/>
      <c r="C83" s="17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4"/>
      <c r="S83" s="3"/>
      <c r="T83" s="3"/>
      <c r="U83" s="3"/>
      <c r="V83" s="3"/>
      <c r="W83" s="45"/>
      <c r="X83" s="3"/>
      <c r="Y83" s="3" t="s">
        <v>35</v>
      </c>
    </row>
    <row r="84" spans="1:25" ht="21" customHeight="1" x14ac:dyDescent="0.55000000000000004">
      <c r="A84" s="3" t="s">
        <v>510</v>
      </c>
      <c r="B84" s="17"/>
      <c r="C84" s="17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4"/>
      <c r="S84" s="3"/>
      <c r="T84" s="3"/>
      <c r="U84" s="3"/>
      <c r="V84" s="3"/>
      <c r="W84" s="45"/>
      <c r="X84" s="3"/>
      <c r="Y84" s="3"/>
    </row>
    <row r="85" spans="1:25" ht="21" customHeight="1" x14ac:dyDescent="0.55000000000000004">
      <c r="A85" s="3" t="s">
        <v>511</v>
      </c>
      <c r="B85" s="3"/>
      <c r="C85" s="17"/>
      <c r="D85" s="2"/>
      <c r="E85" s="2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4"/>
      <c r="S85" s="3"/>
      <c r="T85" s="3"/>
      <c r="U85" s="3"/>
      <c r="V85" s="3"/>
      <c r="W85" s="45"/>
      <c r="X85" s="158"/>
      <c r="Y85" s="3"/>
    </row>
    <row r="86" spans="1:25" ht="21" customHeight="1" x14ac:dyDescent="0.55000000000000004">
      <c r="A86" s="3" t="s">
        <v>403</v>
      </c>
      <c r="B86" s="3"/>
      <c r="C86" s="17"/>
      <c r="D86" s="2"/>
      <c r="E86" s="2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4"/>
      <c r="S86" s="3"/>
      <c r="T86" s="3"/>
      <c r="U86" s="3"/>
      <c r="V86" s="3"/>
      <c r="W86" s="45"/>
      <c r="X86" s="158"/>
      <c r="Y86" s="3"/>
    </row>
    <row r="87" spans="1:25" ht="21" customHeight="1" x14ac:dyDescent="0.55000000000000004">
      <c r="A87" s="3" t="s">
        <v>404</v>
      </c>
      <c r="B87" s="3"/>
      <c r="C87" s="17"/>
      <c r="D87" s="2"/>
      <c r="E87" s="2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4"/>
      <c r="S87" s="3"/>
      <c r="T87" s="3"/>
      <c r="U87" s="3"/>
      <c r="V87" s="3"/>
      <c r="W87" s="45"/>
      <c r="X87" s="158"/>
      <c r="Y87" s="3"/>
    </row>
    <row r="88" spans="1:25" ht="21" customHeight="1" x14ac:dyDescent="0.55000000000000004">
      <c r="A88" s="3" t="s">
        <v>405</v>
      </c>
      <c r="B88" s="3"/>
      <c r="C88" s="17"/>
      <c r="D88" s="2"/>
      <c r="E88" s="2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4"/>
      <c r="S88" s="3"/>
      <c r="T88" s="3"/>
      <c r="U88" s="3"/>
      <c r="V88" s="3"/>
      <c r="W88" s="45"/>
      <c r="X88" s="158"/>
      <c r="Y88" s="3"/>
    </row>
    <row r="89" spans="1:25" ht="21" customHeight="1" x14ac:dyDescent="0.55000000000000004">
      <c r="A89" s="3" t="s">
        <v>406</v>
      </c>
      <c r="B89" s="3"/>
      <c r="C89" s="17"/>
      <c r="D89" s="2"/>
      <c r="E89" s="2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4"/>
      <c r="S89" s="3"/>
      <c r="T89" s="3"/>
      <c r="U89" s="3"/>
      <c r="V89" s="3"/>
      <c r="W89" s="45"/>
      <c r="X89" s="158"/>
      <c r="Y89" s="3"/>
    </row>
    <row r="90" spans="1:25" ht="21" customHeight="1" x14ac:dyDescent="0.55000000000000004">
      <c r="A90" s="162" t="s">
        <v>407</v>
      </c>
      <c r="B90" s="3"/>
      <c r="C90" s="17"/>
      <c r="D90" s="2"/>
      <c r="E90" s="2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4"/>
      <c r="S90" s="3"/>
      <c r="T90" s="3"/>
      <c r="U90" s="3"/>
      <c r="V90" s="3"/>
      <c r="W90" s="45"/>
      <c r="X90" s="158"/>
      <c r="Y90" s="3"/>
    </row>
    <row r="91" spans="1:25" ht="21" customHeight="1" x14ac:dyDescent="0.55000000000000004">
      <c r="A91" s="3" t="s">
        <v>408</v>
      </c>
      <c r="B91" s="3"/>
      <c r="C91" s="17"/>
      <c r="D91" s="2"/>
      <c r="E91" s="2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4"/>
      <c r="S91" s="3"/>
      <c r="T91" s="3"/>
      <c r="U91" s="3"/>
      <c r="V91" s="3"/>
      <c r="W91" s="45"/>
      <c r="X91" s="158"/>
      <c r="Y91" s="3"/>
    </row>
    <row r="92" spans="1:25" ht="21" customHeight="1" x14ac:dyDescent="0.55000000000000004">
      <c r="A92" s="162" t="s">
        <v>117</v>
      </c>
      <c r="B92" s="3"/>
      <c r="C92" s="17"/>
      <c r="D92" s="2"/>
      <c r="E92" s="2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4"/>
      <c r="S92" s="3"/>
      <c r="T92" s="3"/>
      <c r="U92" s="3"/>
      <c r="V92" s="3"/>
      <c r="W92" s="45"/>
      <c r="X92" s="158"/>
      <c r="Y92" s="3"/>
    </row>
    <row r="93" spans="1:25" ht="21" customHeight="1" x14ac:dyDescent="0.55000000000000004">
      <c r="A93" s="162" t="s">
        <v>512</v>
      </c>
      <c r="B93" s="3"/>
      <c r="C93" s="17"/>
      <c r="D93" s="2"/>
      <c r="E93" s="2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4"/>
      <c r="S93" s="3"/>
      <c r="T93" s="3"/>
      <c r="U93" s="3"/>
      <c r="V93" s="3"/>
      <c r="W93" s="45"/>
      <c r="X93" s="158"/>
      <c r="Y93" s="3"/>
    </row>
    <row r="94" spans="1:25" ht="21" customHeight="1" x14ac:dyDescent="0.55000000000000004">
      <c r="A94" s="161" t="s">
        <v>409</v>
      </c>
      <c r="B94" s="3"/>
      <c r="C94" s="17"/>
      <c r="D94" s="2"/>
      <c r="E94" s="2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4"/>
      <c r="S94" s="3"/>
      <c r="T94" s="3"/>
      <c r="U94" s="3"/>
      <c r="V94" s="3"/>
      <c r="W94" s="45"/>
      <c r="X94" s="158"/>
      <c r="Y94" s="3"/>
    </row>
    <row r="95" spans="1:25" ht="21" customHeight="1" x14ac:dyDescent="0.55000000000000004">
      <c r="A95" s="3" t="s">
        <v>513</v>
      </c>
      <c r="B95" s="3"/>
      <c r="C95" s="17"/>
      <c r="D95" s="2"/>
      <c r="E95" s="2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4"/>
      <c r="S95" s="3"/>
      <c r="T95" s="3"/>
      <c r="U95" s="3"/>
      <c r="V95" s="3"/>
      <c r="W95" s="45"/>
      <c r="X95" s="158"/>
      <c r="Y95" s="3"/>
    </row>
    <row r="96" spans="1:25" ht="21" customHeight="1" x14ac:dyDescent="0.55000000000000004">
      <c r="A96" s="3" t="s">
        <v>511</v>
      </c>
      <c r="B96" s="3"/>
      <c r="C96" s="17"/>
      <c r="D96" s="2"/>
      <c r="E96" s="2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4"/>
      <c r="S96" s="3"/>
      <c r="T96" s="3"/>
      <c r="U96" s="3"/>
      <c r="V96" s="3"/>
      <c r="W96" s="45"/>
      <c r="X96" s="158"/>
      <c r="Y96" s="3"/>
    </row>
    <row r="97" spans="1:25" ht="21" customHeight="1" x14ac:dyDescent="0.55000000000000004">
      <c r="A97" s="3" t="s">
        <v>403</v>
      </c>
      <c r="B97" s="3"/>
      <c r="C97" s="17"/>
      <c r="D97" s="2"/>
      <c r="E97" s="2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4"/>
      <c r="S97" s="3"/>
      <c r="T97" s="3"/>
      <c r="U97" s="3"/>
      <c r="V97" s="3"/>
      <c r="W97" s="45"/>
      <c r="X97" s="158"/>
      <c r="Y97" s="3"/>
    </row>
    <row r="98" spans="1:25" ht="21" customHeight="1" x14ac:dyDescent="0.55000000000000004">
      <c r="A98" s="3" t="s">
        <v>404</v>
      </c>
      <c r="B98" s="3"/>
      <c r="C98" s="17"/>
      <c r="D98" s="2"/>
      <c r="E98" s="2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4"/>
      <c r="S98" s="3"/>
      <c r="T98" s="3"/>
      <c r="U98" s="3"/>
      <c r="V98" s="3"/>
      <c r="W98" s="45"/>
      <c r="X98" s="158"/>
      <c r="Y98" s="3"/>
    </row>
    <row r="99" spans="1:25" ht="21" customHeight="1" x14ac:dyDescent="0.55000000000000004">
      <c r="A99" s="3" t="s">
        <v>405</v>
      </c>
      <c r="B99" s="3"/>
      <c r="C99" s="17"/>
      <c r="D99" s="2"/>
      <c r="E99" s="2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4"/>
      <c r="S99" s="3"/>
      <c r="T99" s="3"/>
      <c r="U99" s="3"/>
      <c r="V99" s="3"/>
      <c r="W99" s="45"/>
      <c r="X99" s="158"/>
      <c r="Y99" s="3"/>
    </row>
    <row r="100" spans="1:25" ht="21" customHeight="1" x14ac:dyDescent="0.55000000000000004">
      <c r="A100" s="3" t="s">
        <v>406</v>
      </c>
      <c r="B100" s="3"/>
      <c r="C100" s="17"/>
      <c r="D100" s="2"/>
      <c r="E100" s="2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4"/>
      <c r="S100" s="3"/>
      <c r="T100" s="3"/>
      <c r="U100" s="3"/>
      <c r="V100" s="3"/>
      <c r="W100" s="45"/>
      <c r="X100" s="158"/>
      <c r="Y100" s="3"/>
    </row>
    <row r="101" spans="1:25" ht="21" customHeight="1" x14ac:dyDescent="0.55000000000000004">
      <c r="A101" s="162" t="s">
        <v>407</v>
      </c>
      <c r="B101" s="3"/>
      <c r="C101" s="17"/>
      <c r="D101" s="2"/>
      <c r="E101" s="2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4"/>
      <c r="S101" s="3"/>
      <c r="T101" s="3"/>
      <c r="U101" s="3"/>
      <c r="V101" s="3"/>
      <c r="W101" s="45"/>
      <c r="X101" s="158"/>
      <c r="Y101" s="3"/>
    </row>
    <row r="102" spans="1:25" ht="21" customHeight="1" x14ac:dyDescent="0.55000000000000004">
      <c r="A102" s="3" t="s">
        <v>408</v>
      </c>
      <c r="B102" s="3"/>
      <c r="C102" s="17"/>
      <c r="D102" s="2"/>
      <c r="E102" s="2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4"/>
      <c r="S102" s="3"/>
      <c r="T102" s="3"/>
      <c r="U102" s="3"/>
      <c r="V102" s="3"/>
      <c r="W102" s="45"/>
      <c r="X102" s="158"/>
      <c r="Y102" s="3"/>
    </row>
    <row r="103" spans="1:25" ht="21" customHeight="1" x14ac:dyDescent="0.55000000000000004">
      <c r="A103" s="162" t="s">
        <v>514</v>
      </c>
      <c r="B103" s="3"/>
      <c r="C103" s="17"/>
      <c r="D103" s="2"/>
      <c r="E103" s="2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4"/>
      <c r="S103" s="3"/>
      <c r="T103" s="3"/>
      <c r="U103" s="3"/>
      <c r="V103" s="3"/>
      <c r="W103" s="45"/>
      <c r="X103" s="158"/>
      <c r="Y103" s="3"/>
    </row>
    <row r="104" spans="1:25" ht="21" customHeight="1" x14ac:dyDescent="0.55000000000000004">
      <c r="A104" s="162" t="s">
        <v>515</v>
      </c>
      <c r="B104" s="3"/>
      <c r="C104" s="17"/>
      <c r="D104" s="2"/>
      <c r="E104" s="2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4"/>
      <c r="S104" s="3"/>
      <c r="T104" s="3"/>
      <c r="U104" s="158">
        <v>16450</v>
      </c>
      <c r="V104" s="3"/>
      <c r="W104" s="45"/>
      <c r="X104" s="158">
        <v>16450</v>
      </c>
      <c r="Y104" s="3"/>
    </row>
    <row r="105" spans="1:25" ht="21" customHeight="1" x14ac:dyDescent="0.55000000000000004">
      <c r="A105" s="45" t="s">
        <v>410</v>
      </c>
      <c r="B105" s="3"/>
      <c r="C105" s="17"/>
      <c r="D105" s="2"/>
      <c r="E105" s="2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4"/>
      <c r="S105" s="3"/>
      <c r="T105" s="3"/>
      <c r="U105" s="3"/>
      <c r="V105" s="3"/>
      <c r="W105" s="45"/>
      <c r="X105" s="158"/>
      <c r="Y105" s="3" t="s">
        <v>303</v>
      </c>
    </row>
    <row r="106" spans="1:25" ht="21" customHeight="1" x14ac:dyDescent="0.55000000000000004">
      <c r="A106" s="45" t="s">
        <v>411</v>
      </c>
      <c r="B106" s="3"/>
      <c r="C106" s="17"/>
      <c r="D106" s="2"/>
      <c r="E106" s="2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4"/>
      <c r="S106" s="3"/>
      <c r="T106" s="3"/>
      <c r="U106" s="3"/>
      <c r="V106" s="3"/>
      <c r="W106" s="45"/>
      <c r="X106" s="158"/>
      <c r="Y106" s="3" t="s">
        <v>323</v>
      </c>
    </row>
    <row r="107" spans="1:25" ht="21" customHeight="1" x14ac:dyDescent="0.55000000000000004">
      <c r="A107" s="45" t="s">
        <v>412</v>
      </c>
      <c r="B107" s="3"/>
      <c r="C107" s="17"/>
      <c r="D107" s="2"/>
      <c r="E107" s="2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4"/>
      <c r="S107" s="3"/>
      <c r="T107" s="3"/>
      <c r="U107" s="3"/>
      <c r="V107" s="3"/>
      <c r="W107" s="45"/>
      <c r="X107" s="158"/>
      <c r="Y107" s="3" t="s">
        <v>35</v>
      </c>
    </row>
    <row r="108" spans="1:25" ht="21" customHeight="1" x14ac:dyDescent="0.55000000000000004">
      <c r="A108" s="45" t="s">
        <v>104</v>
      </c>
      <c r="B108" s="3"/>
      <c r="C108" s="17"/>
      <c r="D108" s="2"/>
      <c r="E108" s="2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4"/>
      <c r="S108" s="3"/>
      <c r="T108" s="3"/>
      <c r="U108" s="3"/>
      <c r="V108" s="3"/>
      <c r="W108" s="45"/>
      <c r="X108" s="158"/>
      <c r="Y108" s="3"/>
    </row>
    <row r="109" spans="1:25" ht="21" customHeight="1" x14ac:dyDescent="0.55000000000000004">
      <c r="A109" s="164" t="s">
        <v>413</v>
      </c>
      <c r="B109" s="3"/>
      <c r="C109" s="17"/>
      <c r="D109" s="2"/>
      <c r="E109" s="2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4"/>
      <c r="S109" s="3"/>
      <c r="T109" s="3"/>
      <c r="U109" s="3"/>
      <c r="V109" s="3"/>
      <c r="W109" s="45"/>
      <c r="X109" s="158"/>
      <c r="Y109" s="3"/>
    </row>
    <row r="110" spans="1:25" ht="21" customHeight="1" x14ac:dyDescent="0.55000000000000004">
      <c r="A110" s="164" t="s">
        <v>414</v>
      </c>
      <c r="B110" s="3"/>
      <c r="C110" s="17"/>
      <c r="D110" s="2"/>
      <c r="E110" s="2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4"/>
      <c r="S110" s="3"/>
      <c r="T110" s="3"/>
      <c r="U110" s="3"/>
      <c r="V110" s="3"/>
      <c r="W110" s="45"/>
      <c r="X110" s="158"/>
      <c r="Y110" s="3"/>
    </row>
    <row r="111" spans="1:25" ht="21" customHeight="1" x14ac:dyDescent="0.55000000000000004">
      <c r="A111" s="3" t="s">
        <v>415</v>
      </c>
      <c r="B111" s="3"/>
      <c r="C111" s="17"/>
      <c r="D111" s="2"/>
      <c r="E111" s="2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4"/>
      <c r="S111" s="3"/>
      <c r="T111" s="3"/>
      <c r="U111" s="3"/>
      <c r="V111" s="3"/>
      <c r="W111" s="45"/>
      <c r="X111" s="158"/>
      <c r="Y111" s="3"/>
    </row>
    <row r="112" spans="1:25" ht="21" customHeight="1" x14ac:dyDescent="0.55000000000000004">
      <c r="A112" s="3" t="s">
        <v>516</v>
      </c>
      <c r="B112" s="3"/>
      <c r="C112" s="17"/>
      <c r="D112" s="2"/>
      <c r="E112" s="2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4"/>
      <c r="S112" s="3"/>
      <c r="T112" s="3"/>
      <c r="U112" s="3"/>
      <c r="V112" s="3"/>
      <c r="W112" s="45"/>
      <c r="X112" s="158"/>
      <c r="Y112" s="3"/>
    </row>
    <row r="113" spans="1:25" ht="21" customHeight="1" x14ac:dyDescent="0.55000000000000004">
      <c r="A113" s="162" t="s">
        <v>416</v>
      </c>
      <c r="B113" s="3"/>
      <c r="C113" s="17"/>
      <c r="D113" s="2"/>
      <c r="E113" s="2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4"/>
      <c r="S113" s="3"/>
      <c r="T113" s="3"/>
      <c r="U113" s="3"/>
      <c r="V113" s="3"/>
      <c r="W113" s="45"/>
      <c r="X113" s="158"/>
      <c r="Y113" s="3"/>
    </row>
    <row r="114" spans="1:25" ht="21" customHeight="1" x14ac:dyDescent="0.55000000000000004">
      <c r="A114" s="162" t="s">
        <v>417</v>
      </c>
      <c r="B114" s="3"/>
      <c r="C114" s="17"/>
      <c r="D114" s="2"/>
      <c r="E114" s="2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4"/>
      <c r="S114" s="3"/>
      <c r="T114" s="3"/>
      <c r="U114" s="3"/>
      <c r="V114" s="3"/>
      <c r="W114" s="45"/>
      <c r="X114" s="158"/>
      <c r="Y114" s="3"/>
    </row>
    <row r="115" spans="1:25" ht="21" customHeight="1" x14ac:dyDescent="0.55000000000000004">
      <c r="A115" s="165" t="s">
        <v>517</v>
      </c>
      <c r="B115" s="3"/>
      <c r="C115" s="17"/>
      <c r="D115" s="2"/>
      <c r="E115" s="2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4"/>
      <c r="S115" s="3"/>
      <c r="T115" s="3"/>
      <c r="U115" s="158">
        <v>30000</v>
      </c>
      <c r="V115" s="3"/>
      <c r="W115" s="45"/>
      <c r="X115" s="158">
        <v>30000</v>
      </c>
      <c r="Y115" s="3"/>
    </row>
    <row r="116" spans="1:25" ht="21" customHeight="1" x14ac:dyDescent="0.55000000000000004">
      <c r="A116" s="45" t="s">
        <v>418</v>
      </c>
      <c r="B116" s="3" t="s">
        <v>419</v>
      </c>
      <c r="C116" s="3" t="s">
        <v>420</v>
      </c>
      <c r="D116" s="2"/>
      <c r="E116" s="2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4"/>
      <c r="S116" s="3"/>
      <c r="T116" s="3"/>
      <c r="U116" s="3"/>
      <c r="V116" s="3"/>
      <c r="W116" s="45"/>
      <c r="X116" s="158"/>
      <c r="Y116" s="3" t="s">
        <v>303</v>
      </c>
    </row>
    <row r="117" spans="1:25" ht="21" customHeight="1" x14ac:dyDescent="0.55000000000000004">
      <c r="A117" s="45" t="s">
        <v>421</v>
      </c>
      <c r="B117" s="3" t="s">
        <v>422</v>
      </c>
      <c r="C117" s="3" t="s">
        <v>261</v>
      </c>
      <c r="D117" s="2"/>
      <c r="E117" s="2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4"/>
      <c r="S117" s="3"/>
      <c r="T117" s="3"/>
      <c r="U117" s="3"/>
      <c r="V117" s="3"/>
      <c r="W117" s="45"/>
      <c r="X117" s="158"/>
      <c r="Y117" s="3" t="s">
        <v>323</v>
      </c>
    </row>
    <row r="118" spans="1:25" ht="21" customHeight="1" x14ac:dyDescent="0.55000000000000004">
      <c r="A118" s="3" t="s">
        <v>423</v>
      </c>
      <c r="B118" s="3" t="s">
        <v>424</v>
      </c>
      <c r="C118" s="3" t="s">
        <v>425</v>
      </c>
      <c r="D118" s="2"/>
      <c r="E118" s="2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4"/>
      <c r="S118" s="3"/>
      <c r="T118" s="3"/>
      <c r="U118" s="3"/>
      <c r="V118" s="3"/>
      <c r="W118" s="45"/>
      <c r="X118" s="158"/>
      <c r="Y118" s="3" t="s">
        <v>35</v>
      </c>
    </row>
    <row r="119" spans="1:25" ht="21" customHeight="1" x14ac:dyDescent="0.55000000000000004">
      <c r="A119" s="3" t="s">
        <v>426</v>
      </c>
      <c r="B119" s="3" t="s">
        <v>427</v>
      </c>
      <c r="C119" s="3" t="s">
        <v>363</v>
      </c>
      <c r="D119" s="2"/>
      <c r="E119" s="2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4"/>
      <c r="S119" s="3"/>
      <c r="T119" s="3"/>
      <c r="U119" s="3"/>
      <c r="V119" s="3"/>
      <c r="W119" s="45"/>
      <c r="X119" s="158"/>
      <c r="Y119" s="3"/>
    </row>
    <row r="120" spans="1:25" ht="21" customHeight="1" x14ac:dyDescent="0.55000000000000004">
      <c r="A120" s="3" t="s">
        <v>428</v>
      </c>
      <c r="B120" s="3" t="s">
        <v>429</v>
      </c>
      <c r="C120" s="3" t="s">
        <v>366</v>
      </c>
      <c r="D120" s="2"/>
      <c r="E120" s="2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4"/>
      <c r="S120" s="3"/>
      <c r="T120" s="3"/>
      <c r="U120" s="3"/>
      <c r="V120" s="3"/>
      <c r="W120" s="45"/>
      <c r="X120" s="158"/>
      <c r="Y120" s="3"/>
    </row>
    <row r="121" spans="1:25" ht="21" customHeight="1" x14ac:dyDescent="0.55000000000000004">
      <c r="A121" s="3" t="s">
        <v>430</v>
      </c>
      <c r="B121" s="17" t="s">
        <v>431</v>
      </c>
      <c r="C121" s="17" t="s">
        <v>432</v>
      </c>
      <c r="D121" s="2"/>
      <c r="E121" s="2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4"/>
      <c r="S121" s="3"/>
      <c r="T121" s="3"/>
      <c r="U121" s="3"/>
      <c r="V121" s="3"/>
      <c r="W121" s="45"/>
      <c r="X121" s="158"/>
      <c r="Y121" s="3"/>
    </row>
    <row r="122" spans="1:25" ht="21" customHeight="1" x14ac:dyDescent="0.55000000000000004">
      <c r="A122" s="3" t="s">
        <v>377</v>
      </c>
      <c r="B122" s="3"/>
      <c r="C122" s="3" t="s">
        <v>371</v>
      </c>
      <c r="D122" s="2"/>
      <c r="E122" s="2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4"/>
      <c r="S122" s="3"/>
      <c r="T122" s="3"/>
      <c r="U122" s="3"/>
      <c r="V122" s="3"/>
      <c r="W122" s="45"/>
      <c r="X122" s="158"/>
      <c r="Y122" s="3"/>
    </row>
    <row r="123" spans="1:25" ht="21" customHeight="1" x14ac:dyDescent="0.55000000000000004">
      <c r="A123" s="3" t="s">
        <v>433</v>
      </c>
      <c r="B123" s="3"/>
      <c r="C123" s="17"/>
      <c r="D123" s="2"/>
      <c r="E123" s="2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4"/>
      <c r="S123" s="3"/>
      <c r="T123" s="3"/>
      <c r="U123" s="3"/>
      <c r="V123" s="3"/>
      <c r="W123" s="45"/>
      <c r="X123" s="158"/>
      <c r="Y123" s="3"/>
    </row>
    <row r="124" spans="1:25" ht="21" customHeight="1" x14ac:dyDescent="0.55000000000000004">
      <c r="A124" s="3" t="s">
        <v>434</v>
      </c>
      <c r="B124" s="2"/>
      <c r="C124" s="17"/>
      <c r="D124" s="2"/>
      <c r="E124" s="2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4"/>
      <c r="S124" s="3"/>
      <c r="T124" s="3"/>
      <c r="U124" s="158">
        <v>46800</v>
      </c>
      <c r="V124" s="3"/>
      <c r="W124" s="45"/>
      <c r="X124" s="158">
        <v>46800</v>
      </c>
      <c r="Y124" s="3"/>
    </row>
    <row r="125" spans="1:25" ht="21" customHeight="1" x14ac:dyDescent="0.55000000000000004">
      <c r="A125" s="8"/>
      <c r="B125" s="73"/>
      <c r="C125" s="166"/>
      <c r="D125" s="73"/>
      <c r="E125" s="73"/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167"/>
      <c r="Q125" s="167"/>
      <c r="R125" s="19"/>
      <c r="S125" s="8"/>
      <c r="T125" s="8"/>
      <c r="U125" s="8"/>
      <c r="V125" s="8"/>
      <c r="W125" s="168"/>
      <c r="X125" s="169"/>
      <c r="Y125" s="8"/>
    </row>
    <row r="126" spans="1:25" ht="21" customHeight="1" x14ac:dyDescent="0.55000000000000004">
      <c r="A126" s="349" t="s">
        <v>435</v>
      </c>
      <c r="B126" s="349"/>
      <c r="C126" s="349"/>
      <c r="D126" s="349"/>
      <c r="E126" s="349"/>
      <c r="F126" s="170"/>
      <c r="G126" s="170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1">
        <f>SUM(U18:U125)</f>
        <v>379050</v>
      </c>
      <c r="V126" s="171">
        <f t="shared" ref="V126:X126" si="0">SUM(V18:V125)</f>
        <v>0</v>
      </c>
      <c r="W126" s="171">
        <f t="shared" si="0"/>
        <v>0</v>
      </c>
      <c r="X126" s="171">
        <f t="shared" si="0"/>
        <v>379050</v>
      </c>
      <c r="Y126" s="170"/>
    </row>
  </sheetData>
  <mergeCells count="19">
    <mergeCell ref="A126:E126"/>
    <mergeCell ref="F16:H16"/>
    <mergeCell ref="I16:K16"/>
    <mergeCell ref="L16:N16"/>
    <mergeCell ref="O16:Q16"/>
    <mergeCell ref="A1:Y1"/>
    <mergeCell ref="A2:Y2"/>
    <mergeCell ref="A15:A17"/>
    <mergeCell ref="B15:B17"/>
    <mergeCell ref="C15:C17"/>
    <mergeCell ref="D15:D17"/>
    <mergeCell ref="E15:E17"/>
    <mergeCell ref="F15:Q15"/>
    <mergeCell ref="R15:X15"/>
    <mergeCell ref="Y15:Y17"/>
    <mergeCell ref="W16:W17"/>
    <mergeCell ref="X16:X17"/>
    <mergeCell ref="R16:S16"/>
    <mergeCell ref="T16:V16"/>
  </mergeCells>
  <printOptions horizontalCentered="1"/>
  <pageMargins left="0.11811023622047245" right="0" top="0.39" bottom="1.1499999999999999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view="pageBreakPreview" topLeftCell="A28" zoomScale="80" zoomScaleNormal="100" zoomScaleSheetLayoutView="80" workbookViewId="0">
      <selection activeCell="AB56" sqref="AB56"/>
    </sheetView>
  </sheetViews>
  <sheetFormatPr defaultColWidth="8.19921875" defaultRowHeight="18.600000000000001" x14ac:dyDescent="0.55000000000000004"/>
  <cols>
    <col min="1" max="1" width="30.59765625" style="1" customWidth="1"/>
    <col min="2" max="2" width="16.296875" style="1" customWidth="1"/>
    <col min="3" max="3" width="15.296875" style="1" customWidth="1"/>
    <col min="4" max="4" width="7.59765625" style="1" customWidth="1"/>
    <col min="5" max="5" width="6.296875" style="1" customWidth="1"/>
    <col min="6" max="17" width="2.3984375" style="1" customWidth="1"/>
    <col min="18" max="18" width="5" style="1" customWidth="1"/>
    <col min="19" max="19" width="3.8984375" style="1" customWidth="1"/>
    <col min="20" max="20" width="3.19921875" style="1" customWidth="1"/>
    <col min="21" max="21" width="6" style="1" customWidth="1"/>
    <col min="22" max="22" width="5.69921875" style="1" customWidth="1"/>
    <col min="23" max="23" width="4.796875" style="1" customWidth="1"/>
    <col min="24" max="24" width="7.09765625" style="1" customWidth="1"/>
    <col min="25" max="25" width="8.69921875" style="1" customWidth="1"/>
    <col min="26" max="16384" width="8.19921875" style="1"/>
  </cols>
  <sheetData>
    <row r="1" spans="1:25" ht="21.75" customHeight="1" x14ac:dyDescent="0.55000000000000004">
      <c r="A1" s="317" t="s">
        <v>525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spans="1:25" ht="21.75" customHeight="1" x14ac:dyDescent="0.55000000000000004">
      <c r="A2" s="318" t="s">
        <v>662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21.75" customHeight="1" x14ac:dyDescent="0.55000000000000004">
      <c r="A3" s="11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"/>
      <c r="Y3" s="23"/>
    </row>
    <row r="4" spans="1:25" ht="21.75" customHeight="1" x14ac:dyDescent="0.55000000000000004">
      <c r="A4" s="24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"/>
      <c r="Y4" s="23"/>
    </row>
    <row r="5" spans="1:25" ht="21.75" customHeight="1" x14ac:dyDescent="0.55000000000000004">
      <c r="A5" s="24" t="s">
        <v>663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"/>
      <c r="Y5" s="23"/>
    </row>
    <row r="6" spans="1:25" ht="21.75" customHeight="1" x14ac:dyDescent="0.55000000000000004">
      <c r="A6" s="25" t="s">
        <v>0</v>
      </c>
      <c r="B6" s="26" t="s">
        <v>664</v>
      </c>
      <c r="C6" s="27"/>
      <c r="D6" s="27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2"/>
      <c r="S6" s="13"/>
      <c r="T6" s="13"/>
      <c r="U6" s="13"/>
      <c r="V6" s="13"/>
      <c r="W6" s="13"/>
      <c r="X6" s="13"/>
      <c r="Y6" s="23"/>
    </row>
    <row r="7" spans="1:25" ht="21.75" customHeight="1" x14ac:dyDescent="0.55000000000000004">
      <c r="A7" s="25" t="s">
        <v>1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14"/>
      <c r="S7" s="15"/>
      <c r="T7" s="15"/>
      <c r="U7" s="15"/>
      <c r="V7" s="15"/>
      <c r="W7" s="15"/>
      <c r="X7" s="15"/>
      <c r="Y7" s="31"/>
    </row>
    <row r="8" spans="1:25" s="32" customFormat="1" ht="21.75" customHeight="1" x14ac:dyDescent="0.55000000000000004">
      <c r="A8" s="27" t="s">
        <v>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4"/>
      <c r="S8" s="15"/>
      <c r="T8" s="15"/>
      <c r="U8" s="15"/>
      <c r="V8" s="15"/>
      <c r="W8" s="15"/>
      <c r="X8" s="15"/>
      <c r="Y8" s="31"/>
    </row>
    <row r="9" spans="1:25" s="32" customFormat="1" ht="21.75" customHeight="1" x14ac:dyDescent="0.55000000000000004">
      <c r="A9" s="320" t="s">
        <v>3</v>
      </c>
      <c r="B9" s="320" t="s">
        <v>4</v>
      </c>
      <c r="C9" s="320" t="s">
        <v>5</v>
      </c>
      <c r="D9" s="320" t="s">
        <v>6</v>
      </c>
      <c r="E9" s="320" t="s">
        <v>7</v>
      </c>
      <c r="F9" s="360" t="s">
        <v>106</v>
      </c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2"/>
      <c r="R9" s="329" t="s">
        <v>8</v>
      </c>
      <c r="S9" s="330"/>
      <c r="T9" s="330"/>
      <c r="U9" s="330"/>
      <c r="V9" s="330"/>
      <c r="W9" s="330"/>
      <c r="X9" s="331"/>
      <c r="Y9" s="335" t="s">
        <v>9</v>
      </c>
    </row>
    <row r="10" spans="1:25" s="32" customFormat="1" ht="21.75" customHeight="1" x14ac:dyDescent="0.55000000000000004">
      <c r="A10" s="358"/>
      <c r="B10" s="358"/>
      <c r="C10" s="358"/>
      <c r="D10" s="358"/>
      <c r="E10" s="358"/>
      <c r="F10" s="355" t="s">
        <v>10</v>
      </c>
      <c r="G10" s="356"/>
      <c r="H10" s="357"/>
      <c r="I10" s="355" t="s">
        <v>11</v>
      </c>
      <c r="J10" s="356"/>
      <c r="K10" s="357"/>
      <c r="L10" s="355" t="s">
        <v>12</v>
      </c>
      <c r="M10" s="356"/>
      <c r="N10" s="357"/>
      <c r="O10" s="355" t="s">
        <v>13</v>
      </c>
      <c r="P10" s="356"/>
      <c r="Q10" s="357"/>
      <c r="R10" s="329" t="s">
        <v>14</v>
      </c>
      <c r="S10" s="331"/>
      <c r="T10" s="329" t="s">
        <v>15</v>
      </c>
      <c r="U10" s="330"/>
      <c r="V10" s="331"/>
      <c r="W10" s="335" t="s">
        <v>16</v>
      </c>
      <c r="X10" s="328" t="s">
        <v>17</v>
      </c>
      <c r="Y10" s="363"/>
    </row>
    <row r="11" spans="1:25" s="32" customFormat="1" ht="21.75" customHeight="1" x14ac:dyDescent="0.55000000000000004">
      <c r="A11" s="359"/>
      <c r="B11" s="359"/>
      <c r="C11" s="359"/>
      <c r="D11" s="359"/>
      <c r="E11" s="359"/>
      <c r="F11" s="209" t="s">
        <v>18</v>
      </c>
      <c r="G11" s="209" t="s">
        <v>19</v>
      </c>
      <c r="H11" s="209" t="s">
        <v>20</v>
      </c>
      <c r="I11" s="209" t="s">
        <v>21</v>
      </c>
      <c r="J11" s="209" t="s">
        <v>22</v>
      </c>
      <c r="K11" s="209" t="s">
        <v>23</v>
      </c>
      <c r="L11" s="209" t="s">
        <v>24</v>
      </c>
      <c r="M11" s="209" t="s">
        <v>25</v>
      </c>
      <c r="N11" s="209" t="s">
        <v>26</v>
      </c>
      <c r="O11" s="209" t="s">
        <v>27</v>
      </c>
      <c r="P11" s="209" t="s">
        <v>28</v>
      </c>
      <c r="Q11" s="209" t="s">
        <v>29</v>
      </c>
      <c r="R11" s="209" t="s">
        <v>30</v>
      </c>
      <c r="S11" s="209" t="s">
        <v>31</v>
      </c>
      <c r="T11" s="174" t="s">
        <v>32</v>
      </c>
      <c r="U11" s="174" t="s">
        <v>33</v>
      </c>
      <c r="V11" s="174" t="s">
        <v>34</v>
      </c>
      <c r="W11" s="336"/>
      <c r="X11" s="351"/>
      <c r="Y11" s="336"/>
    </row>
    <row r="12" spans="1:25" s="32" customFormat="1" ht="21.75" customHeight="1" x14ac:dyDescent="0.55000000000000004">
      <c r="A12" s="219" t="s">
        <v>65</v>
      </c>
      <c r="B12" s="92"/>
      <c r="C12" s="240"/>
      <c r="D12" s="67"/>
      <c r="E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8"/>
      <c r="T12" s="68"/>
      <c r="U12" s="68"/>
      <c r="V12" s="68"/>
      <c r="W12" s="68"/>
      <c r="X12" s="68"/>
      <c r="Y12" s="68"/>
    </row>
    <row r="13" spans="1:25" s="32" customFormat="1" ht="21.75" customHeight="1" x14ac:dyDescent="0.55000000000000004">
      <c r="A13" s="2" t="s">
        <v>665</v>
      </c>
      <c r="B13" s="3"/>
      <c r="C13" s="9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3"/>
      <c r="T13" s="3"/>
      <c r="U13" s="3"/>
      <c r="V13" s="3"/>
      <c r="W13" s="3"/>
      <c r="X13" s="3"/>
      <c r="Y13" s="3"/>
    </row>
    <row r="14" spans="1:25" s="32" customFormat="1" ht="21.75" customHeight="1" x14ac:dyDescent="0.55000000000000004">
      <c r="A14" s="2" t="s">
        <v>666</v>
      </c>
      <c r="B14" s="3"/>
      <c r="C14" s="9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3"/>
      <c r="T14" s="3"/>
      <c r="U14" s="3"/>
      <c r="V14" s="3"/>
      <c r="W14" s="3"/>
      <c r="X14" s="3"/>
      <c r="Y14" s="3"/>
    </row>
    <row r="15" spans="1:25" s="32" customFormat="1" ht="21.75" customHeight="1" x14ac:dyDescent="0.55000000000000004">
      <c r="A15" s="2" t="s">
        <v>667</v>
      </c>
      <c r="B15" s="2" t="s">
        <v>668</v>
      </c>
      <c r="C15" s="3" t="s">
        <v>669</v>
      </c>
      <c r="D15" s="2" t="s">
        <v>670</v>
      </c>
      <c r="E15" s="2" t="s">
        <v>671</v>
      </c>
      <c r="F15" s="3"/>
      <c r="G15" s="3"/>
      <c r="H15" s="3"/>
      <c r="I15" s="38"/>
      <c r="J15" s="38"/>
      <c r="K15" s="38"/>
      <c r="L15" s="3"/>
      <c r="M15" s="3"/>
      <c r="N15" s="3"/>
      <c r="O15" s="3"/>
      <c r="P15" s="3"/>
      <c r="Q15" s="3"/>
      <c r="R15" s="4"/>
      <c r="S15" s="3"/>
      <c r="T15" s="3"/>
      <c r="U15" s="158">
        <v>13100</v>
      </c>
      <c r="V15" s="3"/>
      <c r="W15" s="3"/>
      <c r="X15" s="158">
        <v>13100</v>
      </c>
      <c r="Y15" s="3" t="s">
        <v>670</v>
      </c>
    </row>
    <row r="16" spans="1:25" s="32" customFormat="1" ht="21.75" customHeight="1" x14ac:dyDescent="0.55000000000000004">
      <c r="A16" s="2" t="s">
        <v>672</v>
      </c>
      <c r="B16" s="3" t="s">
        <v>673</v>
      </c>
      <c r="C16" s="34" t="s">
        <v>674</v>
      </c>
      <c r="D16" s="2" t="s">
        <v>675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3"/>
      <c r="T16" s="3"/>
      <c r="U16" s="3"/>
      <c r="V16" s="3"/>
      <c r="W16" s="3"/>
      <c r="X16" s="3"/>
      <c r="Y16" s="3"/>
    </row>
    <row r="17" spans="1:25" s="32" customFormat="1" ht="21.75" customHeight="1" x14ac:dyDescent="0.55000000000000004">
      <c r="A17" s="2" t="s">
        <v>676</v>
      </c>
      <c r="B17" s="2" t="s">
        <v>677</v>
      </c>
      <c r="C17" s="3" t="s">
        <v>677</v>
      </c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3"/>
      <c r="T17" s="3"/>
      <c r="U17" s="3"/>
      <c r="V17" s="3"/>
      <c r="W17" s="3"/>
      <c r="X17" s="3"/>
      <c r="Y17" s="3"/>
    </row>
    <row r="18" spans="1:25" s="32" customFormat="1" ht="21.75" customHeight="1" x14ac:dyDescent="0.55000000000000004">
      <c r="A18" s="33" t="s">
        <v>678</v>
      </c>
      <c r="B18" s="2"/>
      <c r="C18" s="17" t="s">
        <v>679</v>
      </c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3"/>
      <c r="T18" s="3"/>
      <c r="U18" s="3"/>
      <c r="V18" s="3"/>
      <c r="W18" s="3"/>
      <c r="X18" s="3"/>
      <c r="Y18" s="3"/>
    </row>
    <row r="19" spans="1:25" s="32" customFormat="1" ht="21.75" customHeight="1" x14ac:dyDescent="0.55000000000000004">
      <c r="A19" s="2" t="s">
        <v>680</v>
      </c>
      <c r="B19" s="2"/>
      <c r="C19" s="17" t="s">
        <v>104</v>
      </c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3"/>
      <c r="T19" s="3"/>
      <c r="U19" s="3"/>
      <c r="V19" s="3"/>
      <c r="W19" s="3"/>
      <c r="X19" s="3"/>
      <c r="Y19" s="3"/>
    </row>
    <row r="20" spans="1:25" s="32" customFormat="1" ht="21.75" customHeight="1" x14ac:dyDescent="0.55000000000000004">
      <c r="A20" s="33" t="s">
        <v>609</v>
      </c>
      <c r="B20" s="3"/>
      <c r="C20" s="17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3"/>
      <c r="T20" s="3"/>
      <c r="U20" s="3"/>
      <c r="V20" s="3"/>
      <c r="W20" s="3"/>
      <c r="X20" s="3"/>
      <c r="Y20" s="3"/>
    </row>
    <row r="21" spans="1:25" s="32" customFormat="1" ht="21.75" customHeight="1" x14ac:dyDescent="0.55000000000000004">
      <c r="A21" s="2" t="s">
        <v>681</v>
      </c>
      <c r="B21" s="2"/>
      <c r="C21" s="17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3"/>
      <c r="T21" s="3"/>
      <c r="U21" s="3"/>
      <c r="V21" s="3"/>
      <c r="W21" s="3"/>
      <c r="X21" s="3"/>
      <c r="Y21" s="3"/>
    </row>
    <row r="22" spans="1:25" s="32" customFormat="1" ht="21.75" customHeight="1" x14ac:dyDescent="0.55000000000000004">
      <c r="A22" s="3" t="s">
        <v>682</v>
      </c>
      <c r="B22" s="2"/>
      <c r="C22" s="17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"/>
      <c r="S22" s="3"/>
      <c r="T22" s="3"/>
      <c r="U22" s="3"/>
      <c r="V22" s="3"/>
      <c r="W22" s="3"/>
      <c r="X22" s="3"/>
      <c r="Y22" s="3"/>
    </row>
    <row r="23" spans="1:25" s="32" customFormat="1" ht="21.75" customHeight="1" x14ac:dyDescent="0.55000000000000004">
      <c r="A23" s="2" t="s">
        <v>683</v>
      </c>
      <c r="B23" s="2"/>
      <c r="C23" s="17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3"/>
      <c r="T23" s="3"/>
      <c r="U23" s="3"/>
      <c r="V23" s="3"/>
      <c r="W23" s="3"/>
      <c r="X23" s="3"/>
      <c r="Y23" s="3"/>
    </row>
    <row r="24" spans="1:25" x14ac:dyDescent="0.55000000000000004">
      <c r="A24" s="164" t="s">
        <v>684</v>
      </c>
      <c r="B24" s="6" t="s">
        <v>685</v>
      </c>
      <c r="C24" s="6" t="s">
        <v>686</v>
      </c>
      <c r="D24" s="2" t="s">
        <v>687</v>
      </c>
      <c r="E24" s="2" t="s">
        <v>687</v>
      </c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4"/>
      <c r="S24" s="3"/>
      <c r="T24" s="3"/>
      <c r="U24" s="4"/>
      <c r="V24" s="3"/>
      <c r="W24" s="3"/>
      <c r="X24" s="3"/>
      <c r="Y24" s="3" t="s">
        <v>688</v>
      </c>
    </row>
    <row r="25" spans="1:25" x14ac:dyDescent="0.55000000000000004">
      <c r="A25" s="2" t="s">
        <v>689</v>
      </c>
      <c r="B25" s="2" t="s">
        <v>690</v>
      </c>
      <c r="C25" s="7" t="s">
        <v>691</v>
      </c>
      <c r="D25" s="2" t="s">
        <v>692</v>
      </c>
      <c r="E25" s="2" t="s">
        <v>693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/>
      <c r="S25" s="3"/>
      <c r="T25" s="3"/>
      <c r="U25" s="3"/>
      <c r="V25" s="3"/>
      <c r="W25" s="3"/>
      <c r="X25" s="3"/>
      <c r="Y25" s="3" t="s">
        <v>694</v>
      </c>
    </row>
    <row r="26" spans="1:25" x14ac:dyDescent="0.55000000000000004">
      <c r="A26" s="3"/>
      <c r="B26" s="2" t="s">
        <v>695</v>
      </c>
      <c r="C26" s="6" t="s">
        <v>696</v>
      </c>
      <c r="D26" s="2"/>
      <c r="E26" s="2" t="s">
        <v>697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"/>
      <c r="S26" s="3"/>
      <c r="T26" s="3"/>
      <c r="U26" s="3"/>
      <c r="V26" s="3"/>
      <c r="W26" s="3"/>
      <c r="X26" s="3"/>
      <c r="Y26" s="3" t="s">
        <v>698</v>
      </c>
    </row>
    <row r="27" spans="1:25" x14ac:dyDescent="0.55000000000000004">
      <c r="A27" s="6"/>
      <c r="B27" s="2" t="s">
        <v>64</v>
      </c>
      <c r="C27" s="7" t="s">
        <v>699</v>
      </c>
      <c r="D27" s="2"/>
      <c r="E27" s="3" t="s">
        <v>700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4"/>
      <c r="T27" s="4"/>
      <c r="U27" s="4"/>
      <c r="V27" s="3"/>
      <c r="W27" s="3"/>
      <c r="X27" s="3"/>
      <c r="Y27" s="3" t="s">
        <v>701</v>
      </c>
    </row>
    <row r="28" spans="1:25" x14ac:dyDescent="0.55000000000000004">
      <c r="A28" s="3"/>
      <c r="B28" s="2"/>
      <c r="C28" s="7" t="s">
        <v>702</v>
      </c>
      <c r="D28" s="2"/>
      <c r="E28" s="2" t="s">
        <v>703</v>
      </c>
      <c r="F28" s="5"/>
      <c r="G28" s="5"/>
      <c r="H28" s="5"/>
      <c r="I28" s="5"/>
      <c r="J28" s="5"/>
      <c r="K28" s="5"/>
      <c r="L28" s="5"/>
      <c r="M28" s="5"/>
      <c r="N28" s="2"/>
      <c r="O28" s="5"/>
      <c r="P28" s="5"/>
      <c r="Q28" s="5"/>
      <c r="R28" s="3"/>
      <c r="S28" s="4"/>
      <c r="T28" s="4"/>
      <c r="U28" s="4"/>
      <c r="V28" s="3"/>
      <c r="W28" s="3"/>
      <c r="X28" s="3"/>
      <c r="Y28" s="3" t="s">
        <v>704</v>
      </c>
    </row>
    <row r="29" spans="1:25" x14ac:dyDescent="0.55000000000000004">
      <c r="A29" s="6"/>
      <c r="B29" s="2" t="s">
        <v>705</v>
      </c>
      <c r="C29" s="17" t="s">
        <v>706</v>
      </c>
      <c r="D29" s="2" t="s">
        <v>707</v>
      </c>
      <c r="E29" s="3" t="s">
        <v>64</v>
      </c>
      <c r="F29" s="241"/>
      <c r="G29" s="241"/>
      <c r="H29" s="241"/>
      <c r="I29" s="241"/>
      <c r="J29" s="241"/>
      <c r="K29" s="241"/>
      <c r="L29" s="241"/>
      <c r="M29" s="241"/>
      <c r="N29" s="242"/>
      <c r="O29" s="241"/>
      <c r="P29" s="241"/>
      <c r="Q29" s="241"/>
      <c r="R29" s="3"/>
      <c r="S29" s="4"/>
      <c r="T29" s="4"/>
      <c r="U29" s="4"/>
      <c r="V29" s="3"/>
      <c r="W29" s="3"/>
      <c r="X29" s="3"/>
      <c r="Y29" s="3"/>
    </row>
    <row r="30" spans="1:25" x14ac:dyDescent="0.55000000000000004">
      <c r="A30" s="3"/>
      <c r="B30" s="2" t="s">
        <v>708</v>
      </c>
      <c r="C30" s="3" t="s">
        <v>709</v>
      </c>
      <c r="D30" s="2" t="s">
        <v>710</v>
      </c>
      <c r="E30" s="2" t="s">
        <v>707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4"/>
      <c r="T30" s="4"/>
      <c r="U30" s="4"/>
      <c r="V30" s="3"/>
      <c r="W30" s="3"/>
      <c r="X30" s="3"/>
      <c r="Y30" s="3"/>
    </row>
    <row r="31" spans="1:25" x14ac:dyDescent="0.55000000000000004">
      <c r="A31" s="6"/>
      <c r="B31" s="3" t="s">
        <v>711</v>
      </c>
      <c r="C31" s="7" t="s">
        <v>712</v>
      </c>
      <c r="D31" s="2" t="s">
        <v>713</v>
      </c>
      <c r="E31" s="2" t="s">
        <v>710</v>
      </c>
      <c r="F31" s="3"/>
      <c r="G31" s="3"/>
      <c r="H31" s="3"/>
      <c r="I31" s="3"/>
      <c r="J31" s="3"/>
      <c r="K31" s="3"/>
      <c r="L31" s="3"/>
      <c r="M31" s="2"/>
      <c r="N31" s="3"/>
      <c r="O31" s="6"/>
      <c r="P31" s="3"/>
      <c r="Q31" s="3"/>
      <c r="R31" s="3"/>
      <c r="S31" s="4"/>
      <c r="T31" s="4"/>
      <c r="U31" s="4"/>
      <c r="V31" s="3"/>
      <c r="W31" s="3"/>
      <c r="X31" s="3"/>
      <c r="Y31" s="3"/>
    </row>
    <row r="32" spans="1:25" x14ac:dyDescent="0.55000000000000004">
      <c r="A32" s="3"/>
      <c r="B32" s="2"/>
      <c r="C32" s="3" t="s">
        <v>714</v>
      </c>
      <c r="D32" s="2" t="s">
        <v>715</v>
      </c>
      <c r="E32" s="2" t="s">
        <v>713</v>
      </c>
      <c r="F32" s="3"/>
      <c r="G32" s="3"/>
      <c r="H32" s="3"/>
      <c r="I32" s="3"/>
      <c r="J32" s="3"/>
      <c r="K32" s="3"/>
      <c r="L32" s="3"/>
      <c r="M32" s="2"/>
      <c r="N32" s="3"/>
      <c r="O32" s="3"/>
      <c r="P32" s="3"/>
      <c r="Q32" s="3"/>
      <c r="R32" s="3"/>
      <c r="S32" s="4"/>
      <c r="T32" s="4"/>
      <c r="U32" s="4"/>
      <c r="V32" s="3"/>
      <c r="W32" s="3"/>
      <c r="X32" s="3"/>
      <c r="Y32" s="3"/>
    </row>
    <row r="33" spans="1:25" x14ac:dyDescent="0.55000000000000004">
      <c r="A33" s="6"/>
      <c r="B33" s="2"/>
      <c r="C33" s="17"/>
      <c r="D33" s="2"/>
      <c r="E33" s="3" t="s">
        <v>716</v>
      </c>
      <c r="F33" s="3"/>
      <c r="G33" s="3"/>
      <c r="H33" s="3"/>
      <c r="I33" s="3"/>
      <c r="J33" s="3"/>
      <c r="K33" s="3"/>
      <c r="L33" s="3"/>
      <c r="M33" s="2"/>
      <c r="N33" s="3"/>
      <c r="O33" s="3"/>
      <c r="P33" s="3"/>
      <c r="Q33" s="3"/>
      <c r="R33" s="3"/>
      <c r="S33" s="4"/>
      <c r="T33" s="4"/>
      <c r="U33" s="4"/>
      <c r="V33" s="3"/>
      <c r="W33" s="3"/>
      <c r="X33" s="3"/>
      <c r="Y33" s="3"/>
    </row>
    <row r="34" spans="1:25" x14ac:dyDescent="0.55000000000000004">
      <c r="A34" s="6"/>
      <c r="B34" s="2"/>
      <c r="C34" s="17"/>
      <c r="D34" s="2"/>
      <c r="E34" s="2" t="s">
        <v>717</v>
      </c>
      <c r="F34" s="3"/>
      <c r="G34" s="3"/>
      <c r="H34" s="3"/>
      <c r="I34" s="3"/>
      <c r="J34" s="3"/>
      <c r="K34" s="3"/>
      <c r="L34" s="3"/>
      <c r="M34" s="2"/>
      <c r="N34" s="3"/>
      <c r="O34" s="3"/>
      <c r="P34" s="3"/>
      <c r="Q34" s="3"/>
      <c r="R34" s="3"/>
      <c r="S34" s="4"/>
      <c r="T34" s="4"/>
      <c r="U34" s="4"/>
      <c r="V34" s="3"/>
      <c r="W34" s="3"/>
      <c r="X34" s="3"/>
      <c r="Y34" s="3"/>
    </row>
    <row r="35" spans="1:25" x14ac:dyDescent="0.55000000000000004">
      <c r="A35" s="45" t="s">
        <v>718</v>
      </c>
      <c r="B35" s="2"/>
      <c r="C35" s="3"/>
      <c r="D35" s="3"/>
      <c r="E35" s="2" t="s">
        <v>719</v>
      </c>
      <c r="F35" s="3"/>
      <c r="G35" s="3"/>
      <c r="H35" s="3"/>
      <c r="I35" s="3"/>
      <c r="J35" s="3"/>
      <c r="K35" s="3"/>
      <c r="L35" s="3"/>
      <c r="M35" s="3"/>
      <c r="N35" s="3"/>
      <c r="O35" s="2"/>
      <c r="P35" s="3"/>
      <c r="Q35" s="3"/>
      <c r="R35" s="3"/>
      <c r="S35" s="4"/>
      <c r="T35" s="4"/>
      <c r="U35" s="4"/>
      <c r="V35" s="3"/>
      <c r="W35" s="3"/>
      <c r="X35" s="3"/>
      <c r="Y35" s="3"/>
    </row>
    <row r="36" spans="1:25" x14ac:dyDescent="0.55000000000000004">
      <c r="A36" s="18" t="s">
        <v>720</v>
      </c>
      <c r="B36" s="3"/>
      <c r="C36" s="3"/>
      <c r="D36" s="2"/>
      <c r="E36" s="2" t="s">
        <v>692</v>
      </c>
      <c r="F36" s="3"/>
      <c r="G36" s="3"/>
      <c r="H36" s="3"/>
      <c r="I36" s="3"/>
      <c r="J36" s="3"/>
      <c r="K36" s="3"/>
      <c r="L36" s="3"/>
      <c r="M36" s="16"/>
      <c r="N36" s="3"/>
      <c r="O36" s="2"/>
      <c r="P36" s="3"/>
      <c r="Q36" s="3"/>
      <c r="R36" s="3"/>
      <c r="S36" s="4"/>
      <c r="T36" s="4"/>
      <c r="U36" s="4"/>
      <c r="V36" s="3"/>
      <c r="W36" s="3"/>
      <c r="X36" s="3"/>
      <c r="Y36" s="3"/>
    </row>
    <row r="37" spans="1:25" x14ac:dyDescent="0.55000000000000004">
      <c r="A37" s="3" t="s">
        <v>721</v>
      </c>
      <c r="B37" s="16" t="s">
        <v>722</v>
      </c>
      <c r="C37" s="3" t="s">
        <v>723</v>
      </c>
      <c r="D37" s="16" t="s">
        <v>724</v>
      </c>
      <c r="E37" s="2" t="s">
        <v>725</v>
      </c>
      <c r="F37" s="243"/>
      <c r="G37" s="243"/>
      <c r="H37" s="243"/>
      <c r="I37" s="156"/>
      <c r="J37" s="156"/>
      <c r="K37" s="156"/>
      <c r="L37" s="3"/>
      <c r="M37" s="16"/>
      <c r="N37" s="3"/>
      <c r="O37" s="3"/>
      <c r="P37" s="3"/>
      <c r="Q37" s="3"/>
      <c r="R37" s="4">
        <v>5200</v>
      </c>
      <c r="S37" s="4"/>
      <c r="T37" s="4"/>
      <c r="U37" s="4"/>
      <c r="V37" s="3"/>
      <c r="W37" s="3"/>
      <c r="X37" s="4">
        <v>5200</v>
      </c>
      <c r="Y37" s="3" t="s">
        <v>688</v>
      </c>
    </row>
    <row r="38" spans="1:25" x14ac:dyDescent="0.55000000000000004">
      <c r="A38" s="3" t="s">
        <v>726</v>
      </c>
      <c r="B38" s="7" t="s">
        <v>727</v>
      </c>
      <c r="C38" s="3" t="s">
        <v>728</v>
      </c>
      <c r="D38" s="16" t="s">
        <v>729</v>
      </c>
      <c r="E38" s="2" t="s">
        <v>730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2"/>
      <c r="S38" s="4"/>
      <c r="T38" s="4"/>
      <c r="U38" s="4"/>
      <c r="V38" s="3"/>
      <c r="W38" s="3"/>
      <c r="X38" s="3"/>
      <c r="Y38" s="3" t="s">
        <v>694</v>
      </c>
    </row>
    <row r="39" spans="1:25" x14ac:dyDescent="0.55000000000000004">
      <c r="A39" s="3" t="s">
        <v>731</v>
      </c>
      <c r="B39" s="7" t="s">
        <v>689</v>
      </c>
      <c r="C39" s="3" t="s">
        <v>732</v>
      </c>
      <c r="D39" s="3" t="s">
        <v>733</v>
      </c>
      <c r="E39" s="3" t="s">
        <v>734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2"/>
      <c r="S39" s="4"/>
      <c r="T39" s="4"/>
      <c r="U39" s="4"/>
      <c r="V39" s="3"/>
      <c r="W39" s="3"/>
      <c r="X39" s="3"/>
      <c r="Y39" s="3" t="s">
        <v>698</v>
      </c>
    </row>
    <row r="40" spans="1:25" x14ac:dyDescent="0.55000000000000004">
      <c r="A40" s="6" t="s">
        <v>735</v>
      </c>
      <c r="B40" s="16"/>
      <c r="C40" s="3"/>
      <c r="D40" s="16"/>
      <c r="E40" s="3" t="s">
        <v>736</v>
      </c>
      <c r="F40" s="244"/>
      <c r="G40" s="48"/>
      <c r="H40" s="4"/>
      <c r="I40" s="3"/>
      <c r="J40" s="3"/>
      <c r="K40" s="3"/>
      <c r="L40" s="3"/>
      <c r="M40" s="3"/>
      <c r="N40" s="3"/>
      <c r="O40" s="3"/>
      <c r="P40" s="3"/>
      <c r="Q40" s="3"/>
      <c r="R40" s="4"/>
      <c r="S40" s="4"/>
      <c r="T40" s="4"/>
      <c r="U40" s="4"/>
      <c r="V40" s="3"/>
      <c r="W40" s="3"/>
      <c r="X40" s="3"/>
      <c r="Y40" s="3" t="s">
        <v>701</v>
      </c>
    </row>
    <row r="41" spans="1:25" x14ac:dyDescent="0.55000000000000004">
      <c r="A41" s="6" t="s">
        <v>737</v>
      </c>
      <c r="B41" s="7"/>
      <c r="C41" s="3"/>
      <c r="D41" s="16"/>
      <c r="E41" s="7" t="s">
        <v>738</v>
      </c>
      <c r="F41" s="3"/>
      <c r="G41" s="3"/>
      <c r="H41" s="4"/>
      <c r="I41" s="3"/>
      <c r="J41" s="3"/>
      <c r="K41" s="3"/>
      <c r="L41" s="6"/>
      <c r="M41" s="3"/>
      <c r="N41" s="3"/>
      <c r="O41" s="3"/>
      <c r="P41" s="3"/>
      <c r="Q41" s="3"/>
      <c r="R41" s="4"/>
      <c r="S41" s="4"/>
      <c r="T41" s="4"/>
      <c r="U41" s="4"/>
      <c r="V41" s="3"/>
      <c r="W41" s="3"/>
      <c r="X41" s="3"/>
      <c r="Y41" s="3" t="s">
        <v>704</v>
      </c>
    </row>
    <row r="42" spans="1:25" x14ac:dyDescent="0.55000000000000004">
      <c r="A42" s="6" t="s">
        <v>739</v>
      </c>
      <c r="B42" s="7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4"/>
      <c r="T42" s="4"/>
      <c r="U42" s="4"/>
      <c r="V42" s="3"/>
      <c r="W42" s="3"/>
      <c r="X42" s="3"/>
      <c r="Y42" s="3" t="s">
        <v>740</v>
      </c>
    </row>
    <row r="43" spans="1:25" x14ac:dyDescent="0.55000000000000004">
      <c r="A43" s="6"/>
      <c r="B43" s="7"/>
      <c r="C43" s="3"/>
      <c r="D43" s="3"/>
      <c r="E43" s="3"/>
      <c r="F43" s="3"/>
      <c r="G43" s="3"/>
      <c r="H43" s="4"/>
      <c r="I43" s="3"/>
      <c r="J43" s="3"/>
      <c r="K43" s="6"/>
      <c r="L43" s="6"/>
      <c r="M43" s="3"/>
      <c r="N43" s="3"/>
      <c r="O43" s="3"/>
      <c r="P43" s="3"/>
      <c r="Q43" s="3"/>
      <c r="R43" s="158"/>
      <c r="S43" s="4"/>
      <c r="T43" s="4"/>
      <c r="U43" s="4"/>
      <c r="V43" s="3"/>
      <c r="W43" s="3"/>
      <c r="X43" s="3"/>
      <c r="Y43" s="3" t="s">
        <v>741</v>
      </c>
    </row>
    <row r="44" spans="1:25" x14ac:dyDescent="0.55000000000000004">
      <c r="A44" s="2" t="s">
        <v>742</v>
      </c>
      <c r="B44" s="2" t="s">
        <v>743</v>
      </c>
      <c r="C44" s="17" t="s">
        <v>744</v>
      </c>
      <c r="D44" s="2" t="s">
        <v>707</v>
      </c>
      <c r="E44" s="2" t="s">
        <v>707</v>
      </c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4"/>
      <c r="S44" s="3"/>
      <c r="T44" s="3"/>
      <c r="U44" s="158">
        <v>28800</v>
      </c>
      <c r="V44" s="3"/>
      <c r="W44" s="3"/>
      <c r="X44" s="158">
        <v>28800</v>
      </c>
      <c r="Y44" s="3" t="s">
        <v>688</v>
      </c>
    </row>
    <row r="45" spans="1:25" x14ac:dyDescent="0.55000000000000004">
      <c r="A45" s="2" t="s">
        <v>745</v>
      </c>
      <c r="B45" s="2" t="s">
        <v>746</v>
      </c>
      <c r="C45" s="3" t="s">
        <v>747</v>
      </c>
      <c r="D45" s="2" t="s">
        <v>710</v>
      </c>
      <c r="E45" s="2" t="s">
        <v>748</v>
      </c>
      <c r="F45" s="160"/>
      <c r="G45" s="160"/>
      <c r="H45" s="160"/>
      <c r="I45" s="3"/>
      <c r="J45" s="3"/>
      <c r="K45" s="3"/>
      <c r="L45" s="3"/>
      <c r="M45" s="3"/>
      <c r="N45" s="3"/>
      <c r="O45" s="3"/>
      <c r="P45" s="3"/>
      <c r="Q45" s="3"/>
      <c r="R45" s="4"/>
      <c r="S45" s="3"/>
      <c r="T45" s="3"/>
      <c r="U45" s="3"/>
      <c r="V45" s="3"/>
      <c r="W45" s="3"/>
      <c r="X45" s="3"/>
      <c r="Y45" s="3" t="s">
        <v>694</v>
      </c>
    </row>
    <row r="46" spans="1:25" x14ac:dyDescent="0.55000000000000004">
      <c r="A46" s="3" t="s">
        <v>689</v>
      </c>
      <c r="B46" s="3"/>
      <c r="C46" s="7"/>
      <c r="D46" s="2" t="s">
        <v>713</v>
      </c>
      <c r="E46" s="3" t="s">
        <v>749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4"/>
      <c r="S46" s="3"/>
      <c r="T46" s="3"/>
      <c r="U46" s="3"/>
      <c r="V46" s="3"/>
      <c r="W46" s="3"/>
      <c r="X46" s="3"/>
      <c r="Y46" s="3" t="s">
        <v>698</v>
      </c>
    </row>
    <row r="47" spans="1:25" x14ac:dyDescent="0.55000000000000004">
      <c r="A47" s="18" t="s">
        <v>750</v>
      </c>
      <c r="B47" s="2"/>
      <c r="C47" s="3"/>
      <c r="D47" s="2" t="s">
        <v>715</v>
      </c>
      <c r="E47" s="2" t="s">
        <v>703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4"/>
      <c r="T47" s="4"/>
      <c r="U47" s="4"/>
      <c r="V47" s="3"/>
      <c r="W47" s="3"/>
      <c r="X47" s="3"/>
      <c r="Y47" s="3" t="s">
        <v>701</v>
      </c>
    </row>
    <row r="48" spans="1:25" x14ac:dyDescent="0.55000000000000004">
      <c r="A48" s="6" t="s">
        <v>751</v>
      </c>
      <c r="B48" s="2"/>
      <c r="C48" s="17"/>
      <c r="D48" s="2" t="s">
        <v>752</v>
      </c>
      <c r="E48" s="2" t="s">
        <v>753</v>
      </c>
      <c r="F48" s="5"/>
      <c r="G48" s="5"/>
      <c r="H48" s="5"/>
      <c r="I48" s="5"/>
      <c r="J48" s="5"/>
      <c r="K48" s="154"/>
      <c r="L48" s="154"/>
      <c r="M48" s="154"/>
      <c r="N48" s="199"/>
      <c r="O48" s="154"/>
      <c r="P48" s="154"/>
      <c r="Q48" s="154"/>
      <c r="R48" s="3"/>
      <c r="S48" s="4"/>
      <c r="T48" s="4"/>
      <c r="U48" s="4"/>
      <c r="V48" s="3"/>
      <c r="W48" s="3"/>
      <c r="X48" s="3"/>
      <c r="Y48" s="3" t="s">
        <v>704</v>
      </c>
    </row>
    <row r="49" spans="1:25" x14ac:dyDescent="0.55000000000000004">
      <c r="A49" s="6" t="s">
        <v>754</v>
      </c>
      <c r="B49" s="3"/>
      <c r="C49" s="3"/>
      <c r="D49" s="2" t="s">
        <v>692</v>
      </c>
      <c r="E49" s="3" t="s">
        <v>755</v>
      </c>
      <c r="F49" s="3"/>
      <c r="G49" s="3"/>
      <c r="H49" s="3"/>
      <c r="I49" s="160"/>
      <c r="J49" s="160"/>
      <c r="K49" s="160"/>
      <c r="L49" s="160"/>
      <c r="M49" s="160"/>
      <c r="N49" s="245"/>
      <c r="O49" s="3"/>
      <c r="P49" s="3"/>
      <c r="Q49" s="3"/>
      <c r="R49" s="158"/>
      <c r="S49" s="4"/>
      <c r="T49" s="4"/>
      <c r="U49" s="158"/>
      <c r="V49" s="3"/>
      <c r="W49" s="3"/>
      <c r="X49" s="3"/>
      <c r="Y49" s="3" t="s">
        <v>740</v>
      </c>
    </row>
    <row r="50" spans="1:25" x14ac:dyDescent="0.55000000000000004">
      <c r="A50" s="6" t="s">
        <v>756</v>
      </c>
      <c r="B50" s="2"/>
      <c r="C50" s="3"/>
      <c r="D50" s="2"/>
      <c r="E50" s="2" t="s">
        <v>757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58"/>
      <c r="S50" s="4"/>
      <c r="T50" s="4"/>
      <c r="U50" s="4"/>
      <c r="V50" s="3"/>
      <c r="W50" s="3"/>
      <c r="X50" s="3"/>
      <c r="Y50" s="3" t="s">
        <v>741</v>
      </c>
    </row>
    <row r="51" spans="1:25" x14ac:dyDescent="0.55000000000000004">
      <c r="A51" s="6" t="s">
        <v>758</v>
      </c>
      <c r="B51" s="2"/>
      <c r="C51" s="17"/>
      <c r="D51" s="2"/>
      <c r="E51" s="3" t="s">
        <v>759</v>
      </c>
      <c r="F51" s="3"/>
      <c r="G51" s="3"/>
      <c r="H51" s="3"/>
      <c r="I51" s="3"/>
      <c r="J51" s="3"/>
      <c r="K51" s="3"/>
      <c r="L51" s="3"/>
      <c r="M51" s="3"/>
      <c r="N51" s="3"/>
      <c r="O51" s="6"/>
      <c r="P51" s="3"/>
      <c r="Q51" s="3"/>
      <c r="R51" s="158"/>
      <c r="S51" s="4"/>
      <c r="T51" s="4"/>
      <c r="U51" s="4"/>
      <c r="V51" s="3"/>
      <c r="W51" s="3"/>
      <c r="X51" s="3"/>
      <c r="Y51" s="3"/>
    </row>
    <row r="52" spans="1:25" x14ac:dyDescent="0.55000000000000004">
      <c r="A52" s="6" t="s">
        <v>760</v>
      </c>
      <c r="B52" s="3"/>
      <c r="C52" s="2"/>
      <c r="D52" s="2"/>
      <c r="E52" s="2" t="s">
        <v>761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158"/>
      <c r="S52" s="4"/>
      <c r="T52" s="4"/>
      <c r="U52" s="4"/>
      <c r="V52" s="3"/>
      <c r="W52" s="3"/>
      <c r="X52" s="3"/>
      <c r="Y52" s="3"/>
    </row>
    <row r="53" spans="1:25" x14ac:dyDescent="0.55000000000000004">
      <c r="A53" s="2" t="s">
        <v>762</v>
      </c>
      <c r="B53" s="2"/>
      <c r="C53" s="2"/>
      <c r="D53" s="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58"/>
      <c r="S53" s="4"/>
      <c r="T53" s="4"/>
      <c r="U53" s="158"/>
      <c r="V53" s="3"/>
      <c r="W53" s="3"/>
      <c r="X53" s="3"/>
      <c r="Y53" s="3"/>
    </row>
    <row r="54" spans="1:25" x14ac:dyDescent="0.55000000000000004">
      <c r="A54" s="6" t="s">
        <v>763</v>
      </c>
      <c r="B54" s="3"/>
      <c r="C54" s="3"/>
      <c r="D54" s="3"/>
      <c r="E54" s="3"/>
      <c r="F54" s="6"/>
      <c r="G54" s="3"/>
      <c r="H54" s="3"/>
      <c r="I54" s="3"/>
      <c r="J54" s="3"/>
      <c r="K54" s="3"/>
      <c r="L54" s="3"/>
      <c r="M54" s="3"/>
      <c r="N54" s="3"/>
      <c r="O54" s="2"/>
      <c r="P54" s="3"/>
      <c r="Q54" s="3"/>
      <c r="R54" s="3"/>
      <c r="S54" s="4"/>
      <c r="T54" s="4"/>
      <c r="U54" s="4"/>
      <c r="V54" s="3"/>
      <c r="W54" s="3"/>
      <c r="X54" s="3"/>
      <c r="Y54" s="3"/>
    </row>
    <row r="55" spans="1:25" x14ac:dyDescent="0.55000000000000004">
      <c r="A55" s="8" t="s">
        <v>764</v>
      </c>
      <c r="B55" s="8"/>
      <c r="C55" s="8"/>
      <c r="D55" s="8"/>
      <c r="E55" s="8"/>
      <c r="F55" s="246"/>
      <c r="G55" s="8"/>
      <c r="H55" s="8"/>
      <c r="I55" s="8"/>
      <c r="J55" s="8"/>
      <c r="K55" s="8"/>
      <c r="L55" s="8"/>
      <c r="M55" s="8"/>
      <c r="N55" s="8"/>
      <c r="O55" s="73"/>
      <c r="P55" s="8"/>
      <c r="Q55" s="8"/>
      <c r="R55" s="169"/>
      <c r="S55" s="19"/>
      <c r="T55" s="19"/>
      <c r="U55" s="8"/>
      <c r="V55" s="8"/>
      <c r="W55" s="8"/>
      <c r="X55" s="8"/>
      <c r="Y55" s="8"/>
    </row>
    <row r="56" spans="1:25" x14ac:dyDescent="0.55000000000000004">
      <c r="A56" s="352" t="s">
        <v>17</v>
      </c>
      <c r="B56" s="353"/>
      <c r="C56" s="353"/>
      <c r="D56" s="353"/>
      <c r="E56" s="354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247">
        <f>SUM(R24:R55)</f>
        <v>5200</v>
      </c>
      <c r="S56" s="171"/>
      <c r="T56" s="171"/>
      <c r="U56" s="248">
        <f>SUM(U12:U55)</f>
        <v>41900</v>
      </c>
      <c r="V56" s="170"/>
      <c r="W56" s="170"/>
      <c r="X56" s="171">
        <f>SUM(X12:X55)</f>
        <v>47100</v>
      </c>
      <c r="Y56" s="170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A56:E56"/>
    <mergeCell ref="F10:H10"/>
    <mergeCell ref="I10:K10"/>
    <mergeCell ref="L10:N10"/>
    <mergeCell ref="O10:Q10"/>
    <mergeCell ref="R10:S10"/>
    <mergeCell ref="T10:V10"/>
  </mergeCells>
  <pageMargins left="0.70866141732283472" right="0.70866141732283472" top="0.74803149606299213" bottom="0.74803149606299213" header="0.31496062992125984" footer="0.31496062992125984"/>
  <pageSetup scale="7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84"/>
  <sheetViews>
    <sheetView view="pageBreakPreview" topLeftCell="A74" zoomScaleNormal="80" zoomScaleSheetLayoutView="100" workbookViewId="0">
      <selection activeCell="V97" sqref="V97"/>
    </sheetView>
  </sheetViews>
  <sheetFormatPr defaultRowHeight="18.600000000000001" x14ac:dyDescent="0.55000000000000004"/>
  <cols>
    <col min="1" max="1" width="27" style="1" customWidth="1"/>
    <col min="2" max="2" width="14.59765625" style="1" customWidth="1"/>
    <col min="3" max="3" width="7.5" style="1" customWidth="1"/>
    <col min="4" max="4" width="5.5" style="87" customWidth="1"/>
    <col min="5" max="5" width="5.8984375" style="1" customWidth="1"/>
    <col min="6" max="17" width="2.3984375" style="1" customWidth="1"/>
    <col min="18" max="19" width="3.19921875" style="1" customWidth="1"/>
    <col min="20" max="20" width="6.3984375" style="1" customWidth="1"/>
    <col min="21" max="21" width="3.09765625" style="1" customWidth="1"/>
    <col min="22" max="22" width="6.5" style="1" customWidth="1"/>
    <col min="23" max="23" width="4.8984375" style="1" customWidth="1"/>
    <col min="24" max="24" width="7.09765625" style="1" customWidth="1"/>
    <col min="25" max="25" width="7.796875" style="87" customWidth="1"/>
    <col min="26" max="256" width="9.09765625" style="1"/>
    <col min="257" max="257" width="36.8984375" style="1" customWidth="1"/>
    <col min="258" max="258" width="29.3984375" style="1" customWidth="1"/>
    <col min="259" max="259" width="16.8984375" style="1" customWidth="1"/>
    <col min="260" max="260" width="8.09765625" style="1" customWidth="1"/>
    <col min="261" max="261" width="9.3984375" style="1" customWidth="1"/>
    <col min="262" max="273" width="3" style="1" customWidth="1"/>
    <col min="274" max="274" width="4.69921875" style="1" bestFit="1" customWidth="1"/>
    <col min="275" max="275" width="4.59765625" style="1" customWidth="1"/>
    <col min="276" max="276" width="7.3984375" style="1" customWidth="1"/>
    <col min="277" max="277" width="7.09765625" style="1" customWidth="1"/>
    <col min="278" max="278" width="11" style="1" customWidth="1"/>
    <col min="279" max="279" width="5.59765625" style="1" customWidth="1"/>
    <col min="280" max="280" width="9" style="1" customWidth="1"/>
    <col min="281" max="281" width="9.09765625" style="1" customWidth="1"/>
    <col min="282" max="512" width="9.09765625" style="1"/>
    <col min="513" max="513" width="36.8984375" style="1" customWidth="1"/>
    <col min="514" max="514" width="29.3984375" style="1" customWidth="1"/>
    <col min="515" max="515" width="16.8984375" style="1" customWidth="1"/>
    <col min="516" max="516" width="8.09765625" style="1" customWidth="1"/>
    <col min="517" max="517" width="9.3984375" style="1" customWidth="1"/>
    <col min="518" max="529" width="3" style="1" customWidth="1"/>
    <col min="530" max="530" width="4.69921875" style="1" bestFit="1" customWidth="1"/>
    <col min="531" max="531" width="4.59765625" style="1" customWidth="1"/>
    <col min="532" max="532" width="7.3984375" style="1" customWidth="1"/>
    <col min="533" max="533" width="7.09765625" style="1" customWidth="1"/>
    <col min="534" max="534" width="11" style="1" customWidth="1"/>
    <col min="535" max="535" width="5.59765625" style="1" customWidth="1"/>
    <col min="536" max="536" width="9" style="1" customWidth="1"/>
    <col min="537" max="537" width="9.09765625" style="1" customWidth="1"/>
    <col min="538" max="768" width="9.09765625" style="1"/>
    <col min="769" max="769" width="36.8984375" style="1" customWidth="1"/>
    <col min="770" max="770" width="29.3984375" style="1" customWidth="1"/>
    <col min="771" max="771" width="16.8984375" style="1" customWidth="1"/>
    <col min="772" max="772" width="8.09765625" style="1" customWidth="1"/>
    <col min="773" max="773" width="9.3984375" style="1" customWidth="1"/>
    <col min="774" max="785" width="3" style="1" customWidth="1"/>
    <col min="786" max="786" width="4.69921875" style="1" bestFit="1" customWidth="1"/>
    <col min="787" max="787" width="4.59765625" style="1" customWidth="1"/>
    <col min="788" max="788" width="7.3984375" style="1" customWidth="1"/>
    <col min="789" max="789" width="7.09765625" style="1" customWidth="1"/>
    <col min="790" max="790" width="11" style="1" customWidth="1"/>
    <col min="791" max="791" width="5.59765625" style="1" customWidth="1"/>
    <col min="792" max="792" width="9" style="1" customWidth="1"/>
    <col min="793" max="793" width="9.09765625" style="1" customWidth="1"/>
    <col min="794" max="1024" width="9.09765625" style="1"/>
    <col min="1025" max="1025" width="36.8984375" style="1" customWidth="1"/>
    <col min="1026" max="1026" width="29.3984375" style="1" customWidth="1"/>
    <col min="1027" max="1027" width="16.8984375" style="1" customWidth="1"/>
    <col min="1028" max="1028" width="8.09765625" style="1" customWidth="1"/>
    <col min="1029" max="1029" width="9.3984375" style="1" customWidth="1"/>
    <col min="1030" max="1041" width="3" style="1" customWidth="1"/>
    <col min="1042" max="1042" width="4.69921875" style="1" bestFit="1" customWidth="1"/>
    <col min="1043" max="1043" width="4.59765625" style="1" customWidth="1"/>
    <col min="1044" max="1044" width="7.3984375" style="1" customWidth="1"/>
    <col min="1045" max="1045" width="7.09765625" style="1" customWidth="1"/>
    <col min="1046" max="1046" width="11" style="1" customWidth="1"/>
    <col min="1047" max="1047" width="5.59765625" style="1" customWidth="1"/>
    <col min="1048" max="1048" width="9" style="1" customWidth="1"/>
    <col min="1049" max="1049" width="9.09765625" style="1" customWidth="1"/>
    <col min="1050" max="1280" width="9.09765625" style="1"/>
    <col min="1281" max="1281" width="36.8984375" style="1" customWidth="1"/>
    <col min="1282" max="1282" width="29.3984375" style="1" customWidth="1"/>
    <col min="1283" max="1283" width="16.8984375" style="1" customWidth="1"/>
    <col min="1284" max="1284" width="8.09765625" style="1" customWidth="1"/>
    <col min="1285" max="1285" width="9.3984375" style="1" customWidth="1"/>
    <col min="1286" max="1297" width="3" style="1" customWidth="1"/>
    <col min="1298" max="1298" width="4.69921875" style="1" bestFit="1" customWidth="1"/>
    <col min="1299" max="1299" width="4.59765625" style="1" customWidth="1"/>
    <col min="1300" max="1300" width="7.3984375" style="1" customWidth="1"/>
    <col min="1301" max="1301" width="7.09765625" style="1" customWidth="1"/>
    <col min="1302" max="1302" width="11" style="1" customWidth="1"/>
    <col min="1303" max="1303" width="5.59765625" style="1" customWidth="1"/>
    <col min="1304" max="1304" width="9" style="1" customWidth="1"/>
    <col min="1305" max="1305" width="9.09765625" style="1" customWidth="1"/>
    <col min="1306" max="1536" width="9.09765625" style="1"/>
    <col min="1537" max="1537" width="36.8984375" style="1" customWidth="1"/>
    <col min="1538" max="1538" width="29.3984375" style="1" customWidth="1"/>
    <col min="1539" max="1539" width="16.8984375" style="1" customWidth="1"/>
    <col min="1540" max="1540" width="8.09765625" style="1" customWidth="1"/>
    <col min="1541" max="1541" width="9.3984375" style="1" customWidth="1"/>
    <col min="1542" max="1553" width="3" style="1" customWidth="1"/>
    <col min="1554" max="1554" width="4.69921875" style="1" bestFit="1" customWidth="1"/>
    <col min="1555" max="1555" width="4.59765625" style="1" customWidth="1"/>
    <col min="1556" max="1556" width="7.3984375" style="1" customWidth="1"/>
    <col min="1557" max="1557" width="7.09765625" style="1" customWidth="1"/>
    <col min="1558" max="1558" width="11" style="1" customWidth="1"/>
    <col min="1559" max="1559" width="5.59765625" style="1" customWidth="1"/>
    <col min="1560" max="1560" width="9" style="1" customWidth="1"/>
    <col min="1561" max="1561" width="9.09765625" style="1" customWidth="1"/>
    <col min="1562" max="1792" width="9.09765625" style="1"/>
    <col min="1793" max="1793" width="36.8984375" style="1" customWidth="1"/>
    <col min="1794" max="1794" width="29.3984375" style="1" customWidth="1"/>
    <col min="1795" max="1795" width="16.8984375" style="1" customWidth="1"/>
    <col min="1796" max="1796" width="8.09765625" style="1" customWidth="1"/>
    <col min="1797" max="1797" width="9.3984375" style="1" customWidth="1"/>
    <col min="1798" max="1809" width="3" style="1" customWidth="1"/>
    <col min="1810" max="1810" width="4.69921875" style="1" bestFit="1" customWidth="1"/>
    <col min="1811" max="1811" width="4.59765625" style="1" customWidth="1"/>
    <col min="1812" max="1812" width="7.3984375" style="1" customWidth="1"/>
    <col min="1813" max="1813" width="7.09765625" style="1" customWidth="1"/>
    <col min="1814" max="1814" width="11" style="1" customWidth="1"/>
    <col min="1815" max="1815" width="5.59765625" style="1" customWidth="1"/>
    <col min="1816" max="1816" width="9" style="1" customWidth="1"/>
    <col min="1817" max="1817" width="9.09765625" style="1" customWidth="1"/>
    <col min="1818" max="2048" width="9.09765625" style="1"/>
    <col min="2049" max="2049" width="36.8984375" style="1" customWidth="1"/>
    <col min="2050" max="2050" width="29.3984375" style="1" customWidth="1"/>
    <col min="2051" max="2051" width="16.8984375" style="1" customWidth="1"/>
    <col min="2052" max="2052" width="8.09765625" style="1" customWidth="1"/>
    <col min="2053" max="2053" width="9.3984375" style="1" customWidth="1"/>
    <col min="2054" max="2065" width="3" style="1" customWidth="1"/>
    <col min="2066" max="2066" width="4.69921875" style="1" bestFit="1" customWidth="1"/>
    <col min="2067" max="2067" width="4.59765625" style="1" customWidth="1"/>
    <col min="2068" max="2068" width="7.3984375" style="1" customWidth="1"/>
    <col min="2069" max="2069" width="7.09765625" style="1" customWidth="1"/>
    <col min="2070" max="2070" width="11" style="1" customWidth="1"/>
    <col min="2071" max="2071" width="5.59765625" style="1" customWidth="1"/>
    <col min="2072" max="2072" width="9" style="1" customWidth="1"/>
    <col min="2073" max="2073" width="9.09765625" style="1" customWidth="1"/>
    <col min="2074" max="2304" width="9.09765625" style="1"/>
    <col min="2305" max="2305" width="36.8984375" style="1" customWidth="1"/>
    <col min="2306" max="2306" width="29.3984375" style="1" customWidth="1"/>
    <col min="2307" max="2307" width="16.8984375" style="1" customWidth="1"/>
    <col min="2308" max="2308" width="8.09765625" style="1" customWidth="1"/>
    <col min="2309" max="2309" width="9.3984375" style="1" customWidth="1"/>
    <col min="2310" max="2321" width="3" style="1" customWidth="1"/>
    <col min="2322" max="2322" width="4.69921875" style="1" bestFit="1" customWidth="1"/>
    <col min="2323" max="2323" width="4.59765625" style="1" customWidth="1"/>
    <col min="2324" max="2324" width="7.3984375" style="1" customWidth="1"/>
    <col min="2325" max="2325" width="7.09765625" style="1" customWidth="1"/>
    <col min="2326" max="2326" width="11" style="1" customWidth="1"/>
    <col min="2327" max="2327" width="5.59765625" style="1" customWidth="1"/>
    <col min="2328" max="2328" width="9" style="1" customWidth="1"/>
    <col min="2329" max="2329" width="9.09765625" style="1" customWidth="1"/>
    <col min="2330" max="2560" width="9.09765625" style="1"/>
    <col min="2561" max="2561" width="36.8984375" style="1" customWidth="1"/>
    <col min="2562" max="2562" width="29.3984375" style="1" customWidth="1"/>
    <col min="2563" max="2563" width="16.8984375" style="1" customWidth="1"/>
    <col min="2564" max="2564" width="8.09765625" style="1" customWidth="1"/>
    <col min="2565" max="2565" width="9.3984375" style="1" customWidth="1"/>
    <col min="2566" max="2577" width="3" style="1" customWidth="1"/>
    <col min="2578" max="2578" width="4.69921875" style="1" bestFit="1" customWidth="1"/>
    <col min="2579" max="2579" width="4.59765625" style="1" customWidth="1"/>
    <col min="2580" max="2580" width="7.3984375" style="1" customWidth="1"/>
    <col min="2581" max="2581" width="7.09765625" style="1" customWidth="1"/>
    <col min="2582" max="2582" width="11" style="1" customWidth="1"/>
    <col min="2583" max="2583" width="5.59765625" style="1" customWidth="1"/>
    <col min="2584" max="2584" width="9" style="1" customWidth="1"/>
    <col min="2585" max="2585" width="9.09765625" style="1" customWidth="1"/>
    <col min="2586" max="2816" width="9.09765625" style="1"/>
    <col min="2817" max="2817" width="36.8984375" style="1" customWidth="1"/>
    <col min="2818" max="2818" width="29.3984375" style="1" customWidth="1"/>
    <col min="2819" max="2819" width="16.8984375" style="1" customWidth="1"/>
    <col min="2820" max="2820" width="8.09765625" style="1" customWidth="1"/>
    <col min="2821" max="2821" width="9.3984375" style="1" customWidth="1"/>
    <col min="2822" max="2833" width="3" style="1" customWidth="1"/>
    <col min="2834" max="2834" width="4.69921875" style="1" bestFit="1" customWidth="1"/>
    <col min="2835" max="2835" width="4.59765625" style="1" customWidth="1"/>
    <col min="2836" max="2836" width="7.3984375" style="1" customWidth="1"/>
    <col min="2837" max="2837" width="7.09765625" style="1" customWidth="1"/>
    <col min="2838" max="2838" width="11" style="1" customWidth="1"/>
    <col min="2839" max="2839" width="5.59765625" style="1" customWidth="1"/>
    <col min="2840" max="2840" width="9" style="1" customWidth="1"/>
    <col min="2841" max="2841" width="9.09765625" style="1" customWidth="1"/>
    <col min="2842" max="3072" width="9.09765625" style="1"/>
    <col min="3073" max="3073" width="36.8984375" style="1" customWidth="1"/>
    <col min="3074" max="3074" width="29.3984375" style="1" customWidth="1"/>
    <col min="3075" max="3075" width="16.8984375" style="1" customWidth="1"/>
    <col min="3076" max="3076" width="8.09765625" style="1" customWidth="1"/>
    <col min="3077" max="3077" width="9.3984375" style="1" customWidth="1"/>
    <col min="3078" max="3089" width="3" style="1" customWidth="1"/>
    <col min="3090" max="3090" width="4.69921875" style="1" bestFit="1" customWidth="1"/>
    <col min="3091" max="3091" width="4.59765625" style="1" customWidth="1"/>
    <col min="3092" max="3092" width="7.3984375" style="1" customWidth="1"/>
    <col min="3093" max="3093" width="7.09765625" style="1" customWidth="1"/>
    <col min="3094" max="3094" width="11" style="1" customWidth="1"/>
    <col min="3095" max="3095" width="5.59765625" style="1" customWidth="1"/>
    <col min="3096" max="3096" width="9" style="1" customWidth="1"/>
    <col min="3097" max="3097" width="9.09765625" style="1" customWidth="1"/>
    <col min="3098" max="3328" width="9.09765625" style="1"/>
    <col min="3329" max="3329" width="36.8984375" style="1" customWidth="1"/>
    <col min="3330" max="3330" width="29.3984375" style="1" customWidth="1"/>
    <col min="3331" max="3331" width="16.8984375" style="1" customWidth="1"/>
    <col min="3332" max="3332" width="8.09765625" style="1" customWidth="1"/>
    <col min="3333" max="3333" width="9.3984375" style="1" customWidth="1"/>
    <col min="3334" max="3345" width="3" style="1" customWidth="1"/>
    <col min="3346" max="3346" width="4.69921875" style="1" bestFit="1" customWidth="1"/>
    <col min="3347" max="3347" width="4.59765625" style="1" customWidth="1"/>
    <col min="3348" max="3348" width="7.3984375" style="1" customWidth="1"/>
    <col min="3349" max="3349" width="7.09765625" style="1" customWidth="1"/>
    <col min="3350" max="3350" width="11" style="1" customWidth="1"/>
    <col min="3351" max="3351" width="5.59765625" style="1" customWidth="1"/>
    <col min="3352" max="3352" width="9" style="1" customWidth="1"/>
    <col min="3353" max="3353" width="9.09765625" style="1" customWidth="1"/>
    <col min="3354" max="3584" width="9.09765625" style="1"/>
    <col min="3585" max="3585" width="36.8984375" style="1" customWidth="1"/>
    <col min="3586" max="3586" width="29.3984375" style="1" customWidth="1"/>
    <col min="3587" max="3587" width="16.8984375" style="1" customWidth="1"/>
    <col min="3588" max="3588" width="8.09765625" style="1" customWidth="1"/>
    <col min="3589" max="3589" width="9.3984375" style="1" customWidth="1"/>
    <col min="3590" max="3601" width="3" style="1" customWidth="1"/>
    <col min="3602" max="3602" width="4.69921875" style="1" bestFit="1" customWidth="1"/>
    <col min="3603" max="3603" width="4.59765625" style="1" customWidth="1"/>
    <col min="3604" max="3604" width="7.3984375" style="1" customWidth="1"/>
    <col min="3605" max="3605" width="7.09765625" style="1" customWidth="1"/>
    <col min="3606" max="3606" width="11" style="1" customWidth="1"/>
    <col min="3607" max="3607" width="5.59765625" style="1" customWidth="1"/>
    <col min="3608" max="3608" width="9" style="1" customWidth="1"/>
    <col min="3609" max="3609" width="9.09765625" style="1" customWidth="1"/>
    <col min="3610" max="3840" width="9.09765625" style="1"/>
    <col min="3841" max="3841" width="36.8984375" style="1" customWidth="1"/>
    <col min="3842" max="3842" width="29.3984375" style="1" customWidth="1"/>
    <col min="3843" max="3843" width="16.8984375" style="1" customWidth="1"/>
    <col min="3844" max="3844" width="8.09765625" style="1" customWidth="1"/>
    <col min="3845" max="3845" width="9.3984375" style="1" customWidth="1"/>
    <col min="3846" max="3857" width="3" style="1" customWidth="1"/>
    <col min="3858" max="3858" width="4.69921875" style="1" bestFit="1" customWidth="1"/>
    <col min="3859" max="3859" width="4.59765625" style="1" customWidth="1"/>
    <col min="3860" max="3860" width="7.3984375" style="1" customWidth="1"/>
    <col min="3861" max="3861" width="7.09765625" style="1" customWidth="1"/>
    <col min="3862" max="3862" width="11" style="1" customWidth="1"/>
    <col min="3863" max="3863" width="5.59765625" style="1" customWidth="1"/>
    <col min="3864" max="3864" width="9" style="1" customWidth="1"/>
    <col min="3865" max="3865" width="9.09765625" style="1" customWidth="1"/>
    <col min="3866" max="4096" width="9.09765625" style="1"/>
    <col min="4097" max="4097" width="36.8984375" style="1" customWidth="1"/>
    <col min="4098" max="4098" width="29.3984375" style="1" customWidth="1"/>
    <col min="4099" max="4099" width="16.8984375" style="1" customWidth="1"/>
    <col min="4100" max="4100" width="8.09765625" style="1" customWidth="1"/>
    <col min="4101" max="4101" width="9.3984375" style="1" customWidth="1"/>
    <col min="4102" max="4113" width="3" style="1" customWidth="1"/>
    <col min="4114" max="4114" width="4.69921875" style="1" bestFit="1" customWidth="1"/>
    <col min="4115" max="4115" width="4.59765625" style="1" customWidth="1"/>
    <col min="4116" max="4116" width="7.3984375" style="1" customWidth="1"/>
    <col min="4117" max="4117" width="7.09765625" style="1" customWidth="1"/>
    <col min="4118" max="4118" width="11" style="1" customWidth="1"/>
    <col min="4119" max="4119" width="5.59765625" style="1" customWidth="1"/>
    <col min="4120" max="4120" width="9" style="1" customWidth="1"/>
    <col min="4121" max="4121" width="9.09765625" style="1" customWidth="1"/>
    <col min="4122" max="4352" width="9.09765625" style="1"/>
    <col min="4353" max="4353" width="36.8984375" style="1" customWidth="1"/>
    <col min="4354" max="4354" width="29.3984375" style="1" customWidth="1"/>
    <col min="4355" max="4355" width="16.8984375" style="1" customWidth="1"/>
    <col min="4356" max="4356" width="8.09765625" style="1" customWidth="1"/>
    <col min="4357" max="4357" width="9.3984375" style="1" customWidth="1"/>
    <col min="4358" max="4369" width="3" style="1" customWidth="1"/>
    <col min="4370" max="4370" width="4.69921875" style="1" bestFit="1" customWidth="1"/>
    <col min="4371" max="4371" width="4.59765625" style="1" customWidth="1"/>
    <col min="4372" max="4372" width="7.3984375" style="1" customWidth="1"/>
    <col min="4373" max="4373" width="7.09765625" style="1" customWidth="1"/>
    <col min="4374" max="4374" width="11" style="1" customWidth="1"/>
    <col min="4375" max="4375" width="5.59765625" style="1" customWidth="1"/>
    <col min="4376" max="4376" width="9" style="1" customWidth="1"/>
    <col min="4377" max="4377" width="9.09765625" style="1" customWidth="1"/>
    <col min="4378" max="4608" width="9.09765625" style="1"/>
    <col min="4609" max="4609" width="36.8984375" style="1" customWidth="1"/>
    <col min="4610" max="4610" width="29.3984375" style="1" customWidth="1"/>
    <col min="4611" max="4611" width="16.8984375" style="1" customWidth="1"/>
    <col min="4612" max="4612" width="8.09765625" style="1" customWidth="1"/>
    <col min="4613" max="4613" width="9.3984375" style="1" customWidth="1"/>
    <col min="4614" max="4625" width="3" style="1" customWidth="1"/>
    <col min="4626" max="4626" width="4.69921875" style="1" bestFit="1" customWidth="1"/>
    <col min="4627" max="4627" width="4.59765625" style="1" customWidth="1"/>
    <col min="4628" max="4628" width="7.3984375" style="1" customWidth="1"/>
    <col min="4629" max="4629" width="7.09765625" style="1" customWidth="1"/>
    <col min="4630" max="4630" width="11" style="1" customWidth="1"/>
    <col min="4631" max="4631" width="5.59765625" style="1" customWidth="1"/>
    <col min="4632" max="4632" width="9" style="1" customWidth="1"/>
    <col min="4633" max="4633" width="9.09765625" style="1" customWidth="1"/>
    <col min="4634" max="4864" width="9.09765625" style="1"/>
    <col min="4865" max="4865" width="36.8984375" style="1" customWidth="1"/>
    <col min="4866" max="4866" width="29.3984375" style="1" customWidth="1"/>
    <col min="4867" max="4867" width="16.8984375" style="1" customWidth="1"/>
    <col min="4868" max="4868" width="8.09765625" style="1" customWidth="1"/>
    <col min="4869" max="4869" width="9.3984375" style="1" customWidth="1"/>
    <col min="4870" max="4881" width="3" style="1" customWidth="1"/>
    <col min="4882" max="4882" width="4.69921875" style="1" bestFit="1" customWidth="1"/>
    <col min="4883" max="4883" width="4.59765625" style="1" customWidth="1"/>
    <col min="4884" max="4884" width="7.3984375" style="1" customWidth="1"/>
    <col min="4885" max="4885" width="7.09765625" style="1" customWidth="1"/>
    <col min="4886" max="4886" width="11" style="1" customWidth="1"/>
    <col min="4887" max="4887" width="5.59765625" style="1" customWidth="1"/>
    <col min="4888" max="4888" width="9" style="1" customWidth="1"/>
    <col min="4889" max="4889" width="9.09765625" style="1" customWidth="1"/>
    <col min="4890" max="5120" width="9.09765625" style="1"/>
    <col min="5121" max="5121" width="36.8984375" style="1" customWidth="1"/>
    <col min="5122" max="5122" width="29.3984375" style="1" customWidth="1"/>
    <col min="5123" max="5123" width="16.8984375" style="1" customWidth="1"/>
    <col min="5124" max="5124" width="8.09765625" style="1" customWidth="1"/>
    <col min="5125" max="5125" width="9.3984375" style="1" customWidth="1"/>
    <col min="5126" max="5137" width="3" style="1" customWidth="1"/>
    <col min="5138" max="5138" width="4.69921875" style="1" bestFit="1" customWidth="1"/>
    <col min="5139" max="5139" width="4.59765625" style="1" customWidth="1"/>
    <col min="5140" max="5140" width="7.3984375" style="1" customWidth="1"/>
    <col min="5141" max="5141" width="7.09765625" style="1" customWidth="1"/>
    <col min="5142" max="5142" width="11" style="1" customWidth="1"/>
    <col min="5143" max="5143" width="5.59765625" style="1" customWidth="1"/>
    <col min="5144" max="5144" width="9" style="1" customWidth="1"/>
    <col min="5145" max="5145" width="9.09765625" style="1" customWidth="1"/>
    <col min="5146" max="5376" width="9.09765625" style="1"/>
    <col min="5377" max="5377" width="36.8984375" style="1" customWidth="1"/>
    <col min="5378" max="5378" width="29.3984375" style="1" customWidth="1"/>
    <col min="5379" max="5379" width="16.8984375" style="1" customWidth="1"/>
    <col min="5380" max="5380" width="8.09765625" style="1" customWidth="1"/>
    <col min="5381" max="5381" width="9.3984375" style="1" customWidth="1"/>
    <col min="5382" max="5393" width="3" style="1" customWidth="1"/>
    <col min="5394" max="5394" width="4.69921875" style="1" bestFit="1" customWidth="1"/>
    <col min="5395" max="5395" width="4.59765625" style="1" customWidth="1"/>
    <col min="5396" max="5396" width="7.3984375" style="1" customWidth="1"/>
    <col min="5397" max="5397" width="7.09765625" style="1" customWidth="1"/>
    <col min="5398" max="5398" width="11" style="1" customWidth="1"/>
    <col min="5399" max="5399" width="5.59765625" style="1" customWidth="1"/>
    <col min="5400" max="5400" width="9" style="1" customWidth="1"/>
    <col min="5401" max="5401" width="9.09765625" style="1" customWidth="1"/>
    <col min="5402" max="5632" width="9.09765625" style="1"/>
    <col min="5633" max="5633" width="36.8984375" style="1" customWidth="1"/>
    <col min="5634" max="5634" width="29.3984375" style="1" customWidth="1"/>
    <col min="5635" max="5635" width="16.8984375" style="1" customWidth="1"/>
    <col min="5636" max="5636" width="8.09765625" style="1" customWidth="1"/>
    <col min="5637" max="5637" width="9.3984375" style="1" customWidth="1"/>
    <col min="5638" max="5649" width="3" style="1" customWidth="1"/>
    <col min="5650" max="5650" width="4.69921875" style="1" bestFit="1" customWidth="1"/>
    <col min="5651" max="5651" width="4.59765625" style="1" customWidth="1"/>
    <col min="5652" max="5652" width="7.3984375" style="1" customWidth="1"/>
    <col min="5653" max="5653" width="7.09765625" style="1" customWidth="1"/>
    <col min="5654" max="5654" width="11" style="1" customWidth="1"/>
    <col min="5655" max="5655" width="5.59765625" style="1" customWidth="1"/>
    <col min="5656" max="5656" width="9" style="1" customWidth="1"/>
    <col min="5657" max="5657" width="9.09765625" style="1" customWidth="1"/>
    <col min="5658" max="5888" width="9.09765625" style="1"/>
    <col min="5889" max="5889" width="36.8984375" style="1" customWidth="1"/>
    <col min="5890" max="5890" width="29.3984375" style="1" customWidth="1"/>
    <col min="5891" max="5891" width="16.8984375" style="1" customWidth="1"/>
    <col min="5892" max="5892" width="8.09765625" style="1" customWidth="1"/>
    <col min="5893" max="5893" width="9.3984375" style="1" customWidth="1"/>
    <col min="5894" max="5905" width="3" style="1" customWidth="1"/>
    <col min="5906" max="5906" width="4.69921875" style="1" bestFit="1" customWidth="1"/>
    <col min="5907" max="5907" width="4.59765625" style="1" customWidth="1"/>
    <col min="5908" max="5908" width="7.3984375" style="1" customWidth="1"/>
    <col min="5909" max="5909" width="7.09765625" style="1" customWidth="1"/>
    <col min="5910" max="5910" width="11" style="1" customWidth="1"/>
    <col min="5911" max="5911" width="5.59765625" style="1" customWidth="1"/>
    <col min="5912" max="5912" width="9" style="1" customWidth="1"/>
    <col min="5913" max="5913" width="9.09765625" style="1" customWidth="1"/>
    <col min="5914" max="6144" width="9.09765625" style="1"/>
    <col min="6145" max="6145" width="36.8984375" style="1" customWidth="1"/>
    <col min="6146" max="6146" width="29.3984375" style="1" customWidth="1"/>
    <col min="6147" max="6147" width="16.8984375" style="1" customWidth="1"/>
    <col min="6148" max="6148" width="8.09765625" style="1" customWidth="1"/>
    <col min="6149" max="6149" width="9.3984375" style="1" customWidth="1"/>
    <col min="6150" max="6161" width="3" style="1" customWidth="1"/>
    <col min="6162" max="6162" width="4.69921875" style="1" bestFit="1" customWidth="1"/>
    <col min="6163" max="6163" width="4.59765625" style="1" customWidth="1"/>
    <col min="6164" max="6164" width="7.3984375" style="1" customWidth="1"/>
    <col min="6165" max="6165" width="7.09765625" style="1" customWidth="1"/>
    <col min="6166" max="6166" width="11" style="1" customWidth="1"/>
    <col min="6167" max="6167" width="5.59765625" style="1" customWidth="1"/>
    <col min="6168" max="6168" width="9" style="1" customWidth="1"/>
    <col min="6169" max="6169" width="9.09765625" style="1" customWidth="1"/>
    <col min="6170" max="6400" width="9.09765625" style="1"/>
    <col min="6401" max="6401" width="36.8984375" style="1" customWidth="1"/>
    <col min="6402" max="6402" width="29.3984375" style="1" customWidth="1"/>
    <col min="6403" max="6403" width="16.8984375" style="1" customWidth="1"/>
    <col min="6404" max="6404" width="8.09765625" style="1" customWidth="1"/>
    <col min="6405" max="6405" width="9.3984375" style="1" customWidth="1"/>
    <col min="6406" max="6417" width="3" style="1" customWidth="1"/>
    <col min="6418" max="6418" width="4.69921875" style="1" bestFit="1" customWidth="1"/>
    <col min="6419" max="6419" width="4.59765625" style="1" customWidth="1"/>
    <col min="6420" max="6420" width="7.3984375" style="1" customWidth="1"/>
    <col min="6421" max="6421" width="7.09765625" style="1" customWidth="1"/>
    <col min="6422" max="6422" width="11" style="1" customWidth="1"/>
    <col min="6423" max="6423" width="5.59765625" style="1" customWidth="1"/>
    <col min="6424" max="6424" width="9" style="1" customWidth="1"/>
    <col min="6425" max="6425" width="9.09765625" style="1" customWidth="1"/>
    <col min="6426" max="6656" width="9.09765625" style="1"/>
    <col min="6657" max="6657" width="36.8984375" style="1" customWidth="1"/>
    <col min="6658" max="6658" width="29.3984375" style="1" customWidth="1"/>
    <col min="6659" max="6659" width="16.8984375" style="1" customWidth="1"/>
    <col min="6660" max="6660" width="8.09765625" style="1" customWidth="1"/>
    <col min="6661" max="6661" width="9.3984375" style="1" customWidth="1"/>
    <col min="6662" max="6673" width="3" style="1" customWidth="1"/>
    <col min="6674" max="6674" width="4.69921875" style="1" bestFit="1" customWidth="1"/>
    <col min="6675" max="6675" width="4.59765625" style="1" customWidth="1"/>
    <col min="6676" max="6676" width="7.3984375" style="1" customWidth="1"/>
    <col min="6677" max="6677" width="7.09765625" style="1" customWidth="1"/>
    <col min="6678" max="6678" width="11" style="1" customWidth="1"/>
    <col min="6679" max="6679" width="5.59765625" style="1" customWidth="1"/>
    <col min="6680" max="6680" width="9" style="1" customWidth="1"/>
    <col min="6681" max="6681" width="9.09765625" style="1" customWidth="1"/>
    <col min="6682" max="6912" width="9.09765625" style="1"/>
    <col min="6913" max="6913" width="36.8984375" style="1" customWidth="1"/>
    <col min="6914" max="6914" width="29.3984375" style="1" customWidth="1"/>
    <col min="6915" max="6915" width="16.8984375" style="1" customWidth="1"/>
    <col min="6916" max="6916" width="8.09765625" style="1" customWidth="1"/>
    <col min="6917" max="6917" width="9.3984375" style="1" customWidth="1"/>
    <col min="6918" max="6929" width="3" style="1" customWidth="1"/>
    <col min="6930" max="6930" width="4.69921875" style="1" bestFit="1" customWidth="1"/>
    <col min="6931" max="6931" width="4.59765625" style="1" customWidth="1"/>
    <col min="6932" max="6932" width="7.3984375" style="1" customWidth="1"/>
    <col min="6933" max="6933" width="7.09765625" style="1" customWidth="1"/>
    <col min="6934" max="6934" width="11" style="1" customWidth="1"/>
    <col min="6935" max="6935" width="5.59765625" style="1" customWidth="1"/>
    <col min="6936" max="6936" width="9" style="1" customWidth="1"/>
    <col min="6937" max="6937" width="9.09765625" style="1" customWidth="1"/>
    <col min="6938" max="7168" width="9.09765625" style="1"/>
    <col min="7169" max="7169" width="36.8984375" style="1" customWidth="1"/>
    <col min="7170" max="7170" width="29.3984375" style="1" customWidth="1"/>
    <col min="7171" max="7171" width="16.8984375" style="1" customWidth="1"/>
    <col min="7172" max="7172" width="8.09765625" style="1" customWidth="1"/>
    <col min="7173" max="7173" width="9.3984375" style="1" customWidth="1"/>
    <col min="7174" max="7185" width="3" style="1" customWidth="1"/>
    <col min="7186" max="7186" width="4.69921875" style="1" bestFit="1" customWidth="1"/>
    <col min="7187" max="7187" width="4.59765625" style="1" customWidth="1"/>
    <col min="7188" max="7188" width="7.3984375" style="1" customWidth="1"/>
    <col min="7189" max="7189" width="7.09765625" style="1" customWidth="1"/>
    <col min="7190" max="7190" width="11" style="1" customWidth="1"/>
    <col min="7191" max="7191" width="5.59765625" style="1" customWidth="1"/>
    <col min="7192" max="7192" width="9" style="1" customWidth="1"/>
    <col min="7193" max="7193" width="9.09765625" style="1" customWidth="1"/>
    <col min="7194" max="7424" width="9.09765625" style="1"/>
    <col min="7425" max="7425" width="36.8984375" style="1" customWidth="1"/>
    <col min="7426" max="7426" width="29.3984375" style="1" customWidth="1"/>
    <col min="7427" max="7427" width="16.8984375" style="1" customWidth="1"/>
    <col min="7428" max="7428" width="8.09765625" style="1" customWidth="1"/>
    <col min="7429" max="7429" width="9.3984375" style="1" customWidth="1"/>
    <col min="7430" max="7441" width="3" style="1" customWidth="1"/>
    <col min="7442" max="7442" width="4.69921875" style="1" bestFit="1" customWidth="1"/>
    <col min="7443" max="7443" width="4.59765625" style="1" customWidth="1"/>
    <col min="7444" max="7444" width="7.3984375" style="1" customWidth="1"/>
    <col min="7445" max="7445" width="7.09765625" style="1" customWidth="1"/>
    <col min="7446" max="7446" width="11" style="1" customWidth="1"/>
    <col min="7447" max="7447" width="5.59765625" style="1" customWidth="1"/>
    <col min="7448" max="7448" width="9" style="1" customWidth="1"/>
    <col min="7449" max="7449" width="9.09765625" style="1" customWidth="1"/>
    <col min="7450" max="7680" width="9.09765625" style="1"/>
    <col min="7681" max="7681" width="36.8984375" style="1" customWidth="1"/>
    <col min="7682" max="7682" width="29.3984375" style="1" customWidth="1"/>
    <col min="7683" max="7683" width="16.8984375" style="1" customWidth="1"/>
    <col min="7684" max="7684" width="8.09765625" style="1" customWidth="1"/>
    <col min="7685" max="7685" width="9.3984375" style="1" customWidth="1"/>
    <col min="7686" max="7697" width="3" style="1" customWidth="1"/>
    <col min="7698" max="7698" width="4.69921875" style="1" bestFit="1" customWidth="1"/>
    <col min="7699" max="7699" width="4.59765625" style="1" customWidth="1"/>
    <col min="7700" max="7700" width="7.3984375" style="1" customWidth="1"/>
    <col min="7701" max="7701" width="7.09765625" style="1" customWidth="1"/>
    <col min="7702" max="7702" width="11" style="1" customWidth="1"/>
    <col min="7703" max="7703" width="5.59765625" style="1" customWidth="1"/>
    <col min="7704" max="7704" width="9" style="1" customWidth="1"/>
    <col min="7705" max="7705" width="9.09765625" style="1" customWidth="1"/>
    <col min="7706" max="7936" width="9.09765625" style="1"/>
    <col min="7937" max="7937" width="36.8984375" style="1" customWidth="1"/>
    <col min="7938" max="7938" width="29.3984375" style="1" customWidth="1"/>
    <col min="7939" max="7939" width="16.8984375" style="1" customWidth="1"/>
    <col min="7940" max="7940" width="8.09765625" style="1" customWidth="1"/>
    <col min="7941" max="7941" width="9.3984375" style="1" customWidth="1"/>
    <col min="7942" max="7953" width="3" style="1" customWidth="1"/>
    <col min="7954" max="7954" width="4.69921875" style="1" bestFit="1" customWidth="1"/>
    <col min="7955" max="7955" width="4.59765625" style="1" customWidth="1"/>
    <col min="7956" max="7956" width="7.3984375" style="1" customWidth="1"/>
    <col min="7957" max="7957" width="7.09765625" style="1" customWidth="1"/>
    <col min="7958" max="7958" width="11" style="1" customWidth="1"/>
    <col min="7959" max="7959" width="5.59765625" style="1" customWidth="1"/>
    <col min="7960" max="7960" width="9" style="1" customWidth="1"/>
    <col min="7961" max="7961" width="9.09765625" style="1" customWidth="1"/>
    <col min="7962" max="8192" width="9.09765625" style="1"/>
    <col min="8193" max="8193" width="36.8984375" style="1" customWidth="1"/>
    <col min="8194" max="8194" width="29.3984375" style="1" customWidth="1"/>
    <col min="8195" max="8195" width="16.8984375" style="1" customWidth="1"/>
    <col min="8196" max="8196" width="8.09765625" style="1" customWidth="1"/>
    <col min="8197" max="8197" width="9.3984375" style="1" customWidth="1"/>
    <col min="8198" max="8209" width="3" style="1" customWidth="1"/>
    <col min="8210" max="8210" width="4.69921875" style="1" bestFit="1" customWidth="1"/>
    <col min="8211" max="8211" width="4.59765625" style="1" customWidth="1"/>
    <col min="8212" max="8212" width="7.3984375" style="1" customWidth="1"/>
    <col min="8213" max="8213" width="7.09765625" style="1" customWidth="1"/>
    <col min="8214" max="8214" width="11" style="1" customWidth="1"/>
    <col min="8215" max="8215" width="5.59765625" style="1" customWidth="1"/>
    <col min="8216" max="8216" width="9" style="1" customWidth="1"/>
    <col min="8217" max="8217" width="9.09765625" style="1" customWidth="1"/>
    <col min="8218" max="8448" width="9.09765625" style="1"/>
    <col min="8449" max="8449" width="36.8984375" style="1" customWidth="1"/>
    <col min="8450" max="8450" width="29.3984375" style="1" customWidth="1"/>
    <col min="8451" max="8451" width="16.8984375" style="1" customWidth="1"/>
    <col min="8452" max="8452" width="8.09765625" style="1" customWidth="1"/>
    <col min="8453" max="8453" width="9.3984375" style="1" customWidth="1"/>
    <col min="8454" max="8465" width="3" style="1" customWidth="1"/>
    <col min="8466" max="8466" width="4.69921875" style="1" bestFit="1" customWidth="1"/>
    <col min="8467" max="8467" width="4.59765625" style="1" customWidth="1"/>
    <col min="8468" max="8468" width="7.3984375" style="1" customWidth="1"/>
    <col min="8469" max="8469" width="7.09765625" style="1" customWidth="1"/>
    <col min="8470" max="8470" width="11" style="1" customWidth="1"/>
    <col min="8471" max="8471" width="5.59765625" style="1" customWidth="1"/>
    <col min="8472" max="8472" width="9" style="1" customWidth="1"/>
    <col min="8473" max="8473" width="9.09765625" style="1" customWidth="1"/>
    <col min="8474" max="8704" width="9.09765625" style="1"/>
    <col min="8705" max="8705" width="36.8984375" style="1" customWidth="1"/>
    <col min="8706" max="8706" width="29.3984375" style="1" customWidth="1"/>
    <col min="8707" max="8707" width="16.8984375" style="1" customWidth="1"/>
    <col min="8708" max="8708" width="8.09765625" style="1" customWidth="1"/>
    <col min="8709" max="8709" width="9.3984375" style="1" customWidth="1"/>
    <col min="8710" max="8721" width="3" style="1" customWidth="1"/>
    <col min="8722" max="8722" width="4.69921875" style="1" bestFit="1" customWidth="1"/>
    <col min="8723" max="8723" width="4.59765625" style="1" customWidth="1"/>
    <col min="8724" max="8724" width="7.3984375" style="1" customWidth="1"/>
    <col min="8725" max="8725" width="7.09765625" style="1" customWidth="1"/>
    <col min="8726" max="8726" width="11" style="1" customWidth="1"/>
    <col min="8727" max="8727" width="5.59765625" style="1" customWidth="1"/>
    <col min="8728" max="8728" width="9" style="1" customWidth="1"/>
    <col min="8729" max="8729" width="9.09765625" style="1" customWidth="1"/>
    <col min="8730" max="8960" width="9.09765625" style="1"/>
    <col min="8961" max="8961" width="36.8984375" style="1" customWidth="1"/>
    <col min="8962" max="8962" width="29.3984375" style="1" customWidth="1"/>
    <col min="8963" max="8963" width="16.8984375" style="1" customWidth="1"/>
    <col min="8964" max="8964" width="8.09765625" style="1" customWidth="1"/>
    <col min="8965" max="8965" width="9.3984375" style="1" customWidth="1"/>
    <col min="8966" max="8977" width="3" style="1" customWidth="1"/>
    <col min="8978" max="8978" width="4.69921875" style="1" bestFit="1" customWidth="1"/>
    <col min="8979" max="8979" width="4.59765625" style="1" customWidth="1"/>
    <col min="8980" max="8980" width="7.3984375" style="1" customWidth="1"/>
    <col min="8981" max="8981" width="7.09765625" style="1" customWidth="1"/>
    <col min="8982" max="8982" width="11" style="1" customWidth="1"/>
    <col min="8983" max="8983" width="5.59765625" style="1" customWidth="1"/>
    <col min="8984" max="8984" width="9" style="1" customWidth="1"/>
    <col min="8985" max="8985" width="9.09765625" style="1" customWidth="1"/>
    <col min="8986" max="9216" width="9.09765625" style="1"/>
    <col min="9217" max="9217" width="36.8984375" style="1" customWidth="1"/>
    <col min="9218" max="9218" width="29.3984375" style="1" customWidth="1"/>
    <col min="9219" max="9219" width="16.8984375" style="1" customWidth="1"/>
    <col min="9220" max="9220" width="8.09765625" style="1" customWidth="1"/>
    <col min="9221" max="9221" width="9.3984375" style="1" customWidth="1"/>
    <col min="9222" max="9233" width="3" style="1" customWidth="1"/>
    <col min="9234" max="9234" width="4.69921875" style="1" bestFit="1" customWidth="1"/>
    <col min="9235" max="9235" width="4.59765625" style="1" customWidth="1"/>
    <col min="9236" max="9236" width="7.3984375" style="1" customWidth="1"/>
    <col min="9237" max="9237" width="7.09765625" style="1" customWidth="1"/>
    <col min="9238" max="9238" width="11" style="1" customWidth="1"/>
    <col min="9239" max="9239" width="5.59765625" style="1" customWidth="1"/>
    <col min="9240" max="9240" width="9" style="1" customWidth="1"/>
    <col min="9241" max="9241" width="9.09765625" style="1" customWidth="1"/>
    <col min="9242" max="9472" width="9.09765625" style="1"/>
    <col min="9473" max="9473" width="36.8984375" style="1" customWidth="1"/>
    <col min="9474" max="9474" width="29.3984375" style="1" customWidth="1"/>
    <col min="9475" max="9475" width="16.8984375" style="1" customWidth="1"/>
    <col min="9476" max="9476" width="8.09765625" style="1" customWidth="1"/>
    <col min="9477" max="9477" width="9.3984375" style="1" customWidth="1"/>
    <col min="9478" max="9489" width="3" style="1" customWidth="1"/>
    <col min="9490" max="9490" width="4.69921875" style="1" bestFit="1" customWidth="1"/>
    <col min="9491" max="9491" width="4.59765625" style="1" customWidth="1"/>
    <col min="9492" max="9492" width="7.3984375" style="1" customWidth="1"/>
    <col min="9493" max="9493" width="7.09765625" style="1" customWidth="1"/>
    <col min="9494" max="9494" width="11" style="1" customWidth="1"/>
    <col min="9495" max="9495" width="5.59765625" style="1" customWidth="1"/>
    <col min="9496" max="9496" width="9" style="1" customWidth="1"/>
    <col min="9497" max="9497" width="9.09765625" style="1" customWidth="1"/>
    <col min="9498" max="9728" width="9.09765625" style="1"/>
    <col min="9729" max="9729" width="36.8984375" style="1" customWidth="1"/>
    <col min="9730" max="9730" width="29.3984375" style="1" customWidth="1"/>
    <col min="9731" max="9731" width="16.8984375" style="1" customWidth="1"/>
    <col min="9732" max="9732" width="8.09765625" style="1" customWidth="1"/>
    <col min="9733" max="9733" width="9.3984375" style="1" customWidth="1"/>
    <col min="9734" max="9745" width="3" style="1" customWidth="1"/>
    <col min="9746" max="9746" width="4.69921875" style="1" bestFit="1" customWidth="1"/>
    <col min="9747" max="9747" width="4.59765625" style="1" customWidth="1"/>
    <col min="9748" max="9748" width="7.3984375" style="1" customWidth="1"/>
    <col min="9749" max="9749" width="7.09765625" style="1" customWidth="1"/>
    <col min="9750" max="9750" width="11" style="1" customWidth="1"/>
    <col min="9751" max="9751" width="5.59765625" style="1" customWidth="1"/>
    <col min="9752" max="9752" width="9" style="1" customWidth="1"/>
    <col min="9753" max="9753" width="9.09765625" style="1" customWidth="1"/>
    <col min="9754" max="9984" width="9.09765625" style="1"/>
    <col min="9985" max="9985" width="36.8984375" style="1" customWidth="1"/>
    <col min="9986" max="9986" width="29.3984375" style="1" customWidth="1"/>
    <col min="9987" max="9987" width="16.8984375" style="1" customWidth="1"/>
    <col min="9988" max="9988" width="8.09765625" style="1" customWidth="1"/>
    <col min="9989" max="9989" width="9.3984375" style="1" customWidth="1"/>
    <col min="9990" max="10001" width="3" style="1" customWidth="1"/>
    <col min="10002" max="10002" width="4.69921875" style="1" bestFit="1" customWidth="1"/>
    <col min="10003" max="10003" width="4.59765625" style="1" customWidth="1"/>
    <col min="10004" max="10004" width="7.3984375" style="1" customWidth="1"/>
    <col min="10005" max="10005" width="7.09765625" style="1" customWidth="1"/>
    <col min="10006" max="10006" width="11" style="1" customWidth="1"/>
    <col min="10007" max="10007" width="5.59765625" style="1" customWidth="1"/>
    <col min="10008" max="10008" width="9" style="1" customWidth="1"/>
    <col min="10009" max="10009" width="9.09765625" style="1" customWidth="1"/>
    <col min="10010" max="10240" width="9.09765625" style="1"/>
    <col min="10241" max="10241" width="36.8984375" style="1" customWidth="1"/>
    <col min="10242" max="10242" width="29.3984375" style="1" customWidth="1"/>
    <col min="10243" max="10243" width="16.8984375" style="1" customWidth="1"/>
    <col min="10244" max="10244" width="8.09765625" style="1" customWidth="1"/>
    <col min="10245" max="10245" width="9.3984375" style="1" customWidth="1"/>
    <col min="10246" max="10257" width="3" style="1" customWidth="1"/>
    <col min="10258" max="10258" width="4.69921875" style="1" bestFit="1" customWidth="1"/>
    <col min="10259" max="10259" width="4.59765625" style="1" customWidth="1"/>
    <col min="10260" max="10260" width="7.3984375" style="1" customWidth="1"/>
    <col min="10261" max="10261" width="7.09765625" style="1" customWidth="1"/>
    <col min="10262" max="10262" width="11" style="1" customWidth="1"/>
    <col min="10263" max="10263" width="5.59765625" style="1" customWidth="1"/>
    <col min="10264" max="10264" width="9" style="1" customWidth="1"/>
    <col min="10265" max="10265" width="9.09765625" style="1" customWidth="1"/>
    <col min="10266" max="10496" width="9.09765625" style="1"/>
    <col min="10497" max="10497" width="36.8984375" style="1" customWidth="1"/>
    <col min="10498" max="10498" width="29.3984375" style="1" customWidth="1"/>
    <col min="10499" max="10499" width="16.8984375" style="1" customWidth="1"/>
    <col min="10500" max="10500" width="8.09765625" style="1" customWidth="1"/>
    <col min="10501" max="10501" width="9.3984375" style="1" customWidth="1"/>
    <col min="10502" max="10513" width="3" style="1" customWidth="1"/>
    <col min="10514" max="10514" width="4.69921875" style="1" bestFit="1" customWidth="1"/>
    <col min="10515" max="10515" width="4.59765625" style="1" customWidth="1"/>
    <col min="10516" max="10516" width="7.3984375" style="1" customWidth="1"/>
    <col min="10517" max="10517" width="7.09765625" style="1" customWidth="1"/>
    <col min="10518" max="10518" width="11" style="1" customWidth="1"/>
    <col min="10519" max="10519" width="5.59765625" style="1" customWidth="1"/>
    <col min="10520" max="10520" width="9" style="1" customWidth="1"/>
    <col min="10521" max="10521" width="9.09765625" style="1" customWidth="1"/>
    <col min="10522" max="10752" width="9.09765625" style="1"/>
    <col min="10753" max="10753" width="36.8984375" style="1" customWidth="1"/>
    <col min="10754" max="10754" width="29.3984375" style="1" customWidth="1"/>
    <col min="10755" max="10755" width="16.8984375" style="1" customWidth="1"/>
    <col min="10756" max="10756" width="8.09765625" style="1" customWidth="1"/>
    <col min="10757" max="10757" width="9.3984375" style="1" customWidth="1"/>
    <col min="10758" max="10769" width="3" style="1" customWidth="1"/>
    <col min="10770" max="10770" width="4.69921875" style="1" bestFit="1" customWidth="1"/>
    <col min="10771" max="10771" width="4.59765625" style="1" customWidth="1"/>
    <col min="10772" max="10772" width="7.3984375" style="1" customWidth="1"/>
    <col min="10773" max="10773" width="7.09765625" style="1" customWidth="1"/>
    <col min="10774" max="10774" width="11" style="1" customWidth="1"/>
    <col min="10775" max="10775" width="5.59765625" style="1" customWidth="1"/>
    <col min="10776" max="10776" width="9" style="1" customWidth="1"/>
    <col min="10777" max="10777" width="9.09765625" style="1" customWidth="1"/>
    <col min="10778" max="11008" width="9.09765625" style="1"/>
    <col min="11009" max="11009" width="36.8984375" style="1" customWidth="1"/>
    <col min="11010" max="11010" width="29.3984375" style="1" customWidth="1"/>
    <col min="11011" max="11011" width="16.8984375" style="1" customWidth="1"/>
    <col min="11012" max="11012" width="8.09765625" style="1" customWidth="1"/>
    <col min="11013" max="11013" width="9.3984375" style="1" customWidth="1"/>
    <col min="11014" max="11025" width="3" style="1" customWidth="1"/>
    <col min="11026" max="11026" width="4.69921875" style="1" bestFit="1" customWidth="1"/>
    <col min="11027" max="11027" width="4.59765625" style="1" customWidth="1"/>
    <col min="11028" max="11028" width="7.3984375" style="1" customWidth="1"/>
    <col min="11029" max="11029" width="7.09765625" style="1" customWidth="1"/>
    <col min="11030" max="11030" width="11" style="1" customWidth="1"/>
    <col min="11031" max="11031" width="5.59765625" style="1" customWidth="1"/>
    <col min="11032" max="11032" width="9" style="1" customWidth="1"/>
    <col min="11033" max="11033" width="9.09765625" style="1" customWidth="1"/>
    <col min="11034" max="11264" width="9.09765625" style="1"/>
    <col min="11265" max="11265" width="36.8984375" style="1" customWidth="1"/>
    <col min="11266" max="11266" width="29.3984375" style="1" customWidth="1"/>
    <col min="11267" max="11267" width="16.8984375" style="1" customWidth="1"/>
    <col min="11268" max="11268" width="8.09765625" style="1" customWidth="1"/>
    <col min="11269" max="11269" width="9.3984375" style="1" customWidth="1"/>
    <col min="11270" max="11281" width="3" style="1" customWidth="1"/>
    <col min="11282" max="11282" width="4.69921875" style="1" bestFit="1" customWidth="1"/>
    <col min="11283" max="11283" width="4.59765625" style="1" customWidth="1"/>
    <col min="11284" max="11284" width="7.3984375" style="1" customWidth="1"/>
    <col min="11285" max="11285" width="7.09765625" style="1" customWidth="1"/>
    <col min="11286" max="11286" width="11" style="1" customWidth="1"/>
    <col min="11287" max="11287" width="5.59765625" style="1" customWidth="1"/>
    <col min="11288" max="11288" width="9" style="1" customWidth="1"/>
    <col min="11289" max="11289" width="9.09765625" style="1" customWidth="1"/>
    <col min="11290" max="11520" width="9.09765625" style="1"/>
    <col min="11521" max="11521" width="36.8984375" style="1" customWidth="1"/>
    <col min="11522" max="11522" width="29.3984375" style="1" customWidth="1"/>
    <col min="11523" max="11523" width="16.8984375" style="1" customWidth="1"/>
    <col min="11524" max="11524" width="8.09765625" style="1" customWidth="1"/>
    <col min="11525" max="11525" width="9.3984375" style="1" customWidth="1"/>
    <col min="11526" max="11537" width="3" style="1" customWidth="1"/>
    <col min="11538" max="11538" width="4.69921875" style="1" bestFit="1" customWidth="1"/>
    <col min="11539" max="11539" width="4.59765625" style="1" customWidth="1"/>
    <col min="11540" max="11540" width="7.3984375" style="1" customWidth="1"/>
    <col min="11541" max="11541" width="7.09765625" style="1" customWidth="1"/>
    <col min="11542" max="11542" width="11" style="1" customWidth="1"/>
    <col min="11543" max="11543" width="5.59765625" style="1" customWidth="1"/>
    <col min="11544" max="11544" width="9" style="1" customWidth="1"/>
    <col min="11545" max="11545" width="9.09765625" style="1" customWidth="1"/>
    <col min="11546" max="11776" width="9.09765625" style="1"/>
    <col min="11777" max="11777" width="36.8984375" style="1" customWidth="1"/>
    <col min="11778" max="11778" width="29.3984375" style="1" customWidth="1"/>
    <col min="11779" max="11779" width="16.8984375" style="1" customWidth="1"/>
    <col min="11780" max="11780" width="8.09765625" style="1" customWidth="1"/>
    <col min="11781" max="11781" width="9.3984375" style="1" customWidth="1"/>
    <col min="11782" max="11793" width="3" style="1" customWidth="1"/>
    <col min="11794" max="11794" width="4.69921875" style="1" bestFit="1" customWidth="1"/>
    <col min="11795" max="11795" width="4.59765625" style="1" customWidth="1"/>
    <col min="11796" max="11796" width="7.3984375" style="1" customWidth="1"/>
    <col min="11797" max="11797" width="7.09765625" style="1" customWidth="1"/>
    <col min="11798" max="11798" width="11" style="1" customWidth="1"/>
    <col min="11799" max="11799" width="5.59765625" style="1" customWidth="1"/>
    <col min="11800" max="11800" width="9" style="1" customWidth="1"/>
    <col min="11801" max="11801" width="9.09765625" style="1" customWidth="1"/>
    <col min="11802" max="12032" width="9.09765625" style="1"/>
    <col min="12033" max="12033" width="36.8984375" style="1" customWidth="1"/>
    <col min="12034" max="12034" width="29.3984375" style="1" customWidth="1"/>
    <col min="12035" max="12035" width="16.8984375" style="1" customWidth="1"/>
    <col min="12036" max="12036" width="8.09765625" style="1" customWidth="1"/>
    <col min="12037" max="12037" width="9.3984375" style="1" customWidth="1"/>
    <col min="12038" max="12049" width="3" style="1" customWidth="1"/>
    <col min="12050" max="12050" width="4.69921875" style="1" bestFit="1" customWidth="1"/>
    <col min="12051" max="12051" width="4.59765625" style="1" customWidth="1"/>
    <col min="12052" max="12052" width="7.3984375" style="1" customWidth="1"/>
    <col min="12053" max="12053" width="7.09765625" style="1" customWidth="1"/>
    <col min="12054" max="12054" width="11" style="1" customWidth="1"/>
    <col min="12055" max="12055" width="5.59765625" style="1" customWidth="1"/>
    <col min="12056" max="12056" width="9" style="1" customWidth="1"/>
    <col min="12057" max="12057" width="9.09765625" style="1" customWidth="1"/>
    <col min="12058" max="12288" width="9.09765625" style="1"/>
    <col min="12289" max="12289" width="36.8984375" style="1" customWidth="1"/>
    <col min="12290" max="12290" width="29.3984375" style="1" customWidth="1"/>
    <col min="12291" max="12291" width="16.8984375" style="1" customWidth="1"/>
    <col min="12292" max="12292" width="8.09765625" style="1" customWidth="1"/>
    <col min="12293" max="12293" width="9.3984375" style="1" customWidth="1"/>
    <col min="12294" max="12305" width="3" style="1" customWidth="1"/>
    <col min="12306" max="12306" width="4.69921875" style="1" bestFit="1" customWidth="1"/>
    <col min="12307" max="12307" width="4.59765625" style="1" customWidth="1"/>
    <col min="12308" max="12308" width="7.3984375" style="1" customWidth="1"/>
    <col min="12309" max="12309" width="7.09765625" style="1" customWidth="1"/>
    <col min="12310" max="12310" width="11" style="1" customWidth="1"/>
    <col min="12311" max="12311" width="5.59765625" style="1" customWidth="1"/>
    <col min="12312" max="12312" width="9" style="1" customWidth="1"/>
    <col min="12313" max="12313" width="9.09765625" style="1" customWidth="1"/>
    <col min="12314" max="12544" width="9.09765625" style="1"/>
    <col min="12545" max="12545" width="36.8984375" style="1" customWidth="1"/>
    <col min="12546" max="12546" width="29.3984375" style="1" customWidth="1"/>
    <col min="12547" max="12547" width="16.8984375" style="1" customWidth="1"/>
    <col min="12548" max="12548" width="8.09765625" style="1" customWidth="1"/>
    <col min="12549" max="12549" width="9.3984375" style="1" customWidth="1"/>
    <col min="12550" max="12561" width="3" style="1" customWidth="1"/>
    <col min="12562" max="12562" width="4.69921875" style="1" bestFit="1" customWidth="1"/>
    <col min="12563" max="12563" width="4.59765625" style="1" customWidth="1"/>
    <col min="12564" max="12564" width="7.3984375" style="1" customWidth="1"/>
    <col min="12565" max="12565" width="7.09765625" style="1" customWidth="1"/>
    <col min="12566" max="12566" width="11" style="1" customWidth="1"/>
    <col min="12567" max="12567" width="5.59765625" style="1" customWidth="1"/>
    <col min="12568" max="12568" width="9" style="1" customWidth="1"/>
    <col min="12569" max="12569" width="9.09765625" style="1" customWidth="1"/>
    <col min="12570" max="12800" width="9.09765625" style="1"/>
    <col min="12801" max="12801" width="36.8984375" style="1" customWidth="1"/>
    <col min="12802" max="12802" width="29.3984375" style="1" customWidth="1"/>
    <col min="12803" max="12803" width="16.8984375" style="1" customWidth="1"/>
    <col min="12804" max="12804" width="8.09765625" style="1" customWidth="1"/>
    <col min="12805" max="12805" width="9.3984375" style="1" customWidth="1"/>
    <col min="12806" max="12817" width="3" style="1" customWidth="1"/>
    <col min="12818" max="12818" width="4.69921875" style="1" bestFit="1" customWidth="1"/>
    <col min="12819" max="12819" width="4.59765625" style="1" customWidth="1"/>
    <col min="12820" max="12820" width="7.3984375" style="1" customWidth="1"/>
    <col min="12821" max="12821" width="7.09765625" style="1" customWidth="1"/>
    <col min="12822" max="12822" width="11" style="1" customWidth="1"/>
    <col min="12823" max="12823" width="5.59765625" style="1" customWidth="1"/>
    <col min="12824" max="12824" width="9" style="1" customWidth="1"/>
    <col min="12825" max="12825" width="9.09765625" style="1" customWidth="1"/>
    <col min="12826" max="13056" width="9.09765625" style="1"/>
    <col min="13057" max="13057" width="36.8984375" style="1" customWidth="1"/>
    <col min="13058" max="13058" width="29.3984375" style="1" customWidth="1"/>
    <col min="13059" max="13059" width="16.8984375" style="1" customWidth="1"/>
    <col min="13060" max="13060" width="8.09765625" style="1" customWidth="1"/>
    <col min="13061" max="13061" width="9.3984375" style="1" customWidth="1"/>
    <col min="13062" max="13073" width="3" style="1" customWidth="1"/>
    <col min="13074" max="13074" width="4.69921875" style="1" bestFit="1" customWidth="1"/>
    <col min="13075" max="13075" width="4.59765625" style="1" customWidth="1"/>
    <col min="13076" max="13076" width="7.3984375" style="1" customWidth="1"/>
    <col min="13077" max="13077" width="7.09765625" style="1" customWidth="1"/>
    <col min="13078" max="13078" width="11" style="1" customWidth="1"/>
    <col min="13079" max="13079" width="5.59765625" style="1" customWidth="1"/>
    <col min="13080" max="13080" width="9" style="1" customWidth="1"/>
    <col min="13081" max="13081" width="9.09765625" style="1" customWidth="1"/>
    <col min="13082" max="13312" width="9.09765625" style="1"/>
    <col min="13313" max="13313" width="36.8984375" style="1" customWidth="1"/>
    <col min="13314" max="13314" width="29.3984375" style="1" customWidth="1"/>
    <col min="13315" max="13315" width="16.8984375" style="1" customWidth="1"/>
    <col min="13316" max="13316" width="8.09765625" style="1" customWidth="1"/>
    <col min="13317" max="13317" width="9.3984375" style="1" customWidth="1"/>
    <col min="13318" max="13329" width="3" style="1" customWidth="1"/>
    <col min="13330" max="13330" width="4.69921875" style="1" bestFit="1" customWidth="1"/>
    <col min="13331" max="13331" width="4.59765625" style="1" customWidth="1"/>
    <col min="13332" max="13332" width="7.3984375" style="1" customWidth="1"/>
    <col min="13333" max="13333" width="7.09765625" style="1" customWidth="1"/>
    <col min="13334" max="13334" width="11" style="1" customWidth="1"/>
    <col min="13335" max="13335" width="5.59765625" style="1" customWidth="1"/>
    <col min="13336" max="13336" width="9" style="1" customWidth="1"/>
    <col min="13337" max="13337" width="9.09765625" style="1" customWidth="1"/>
    <col min="13338" max="13568" width="9.09765625" style="1"/>
    <col min="13569" max="13569" width="36.8984375" style="1" customWidth="1"/>
    <col min="13570" max="13570" width="29.3984375" style="1" customWidth="1"/>
    <col min="13571" max="13571" width="16.8984375" style="1" customWidth="1"/>
    <col min="13572" max="13572" width="8.09765625" style="1" customWidth="1"/>
    <col min="13573" max="13573" width="9.3984375" style="1" customWidth="1"/>
    <col min="13574" max="13585" width="3" style="1" customWidth="1"/>
    <col min="13586" max="13586" width="4.69921875" style="1" bestFit="1" customWidth="1"/>
    <col min="13587" max="13587" width="4.59765625" style="1" customWidth="1"/>
    <col min="13588" max="13588" width="7.3984375" style="1" customWidth="1"/>
    <col min="13589" max="13589" width="7.09765625" style="1" customWidth="1"/>
    <col min="13590" max="13590" width="11" style="1" customWidth="1"/>
    <col min="13591" max="13591" width="5.59765625" style="1" customWidth="1"/>
    <col min="13592" max="13592" width="9" style="1" customWidth="1"/>
    <col min="13593" max="13593" width="9.09765625" style="1" customWidth="1"/>
    <col min="13594" max="13824" width="9.09765625" style="1"/>
    <col min="13825" max="13825" width="36.8984375" style="1" customWidth="1"/>
    <col min="13826" max="13826" width="29.3984375" style="1" customWidth="1"/>
    <col min="13827" max="13827" width="16.8984375" style="1" customWidth="1"/>
    <col min="13828" max="13828" width="8.09765625" style="1" customWidth="1"/>
    <col min="13829" max="13829" width="9.3984375" style="1" customWidth="1"/>
    <col min="13830" max="13841" width="3" style="1" customWidth="1"/>
    <col min="13842" max="13842" width="4.69921875" style="1" bestFit="1" customWidth="1"/>
    <col min="13843" max="13843" width="4.59765625" style="1" customWidth="1"/>
    <col min="13844" max="13844" width="7.3984375" style="1" customWidth="1"/>
    <col min="13845" max="13845" width="7.09765625" style="1" customWidth="1"/>
    <col min="13846" max="13846" width="11" style="1" customWidth="1"/>
    <col min="13847" max="13847" width="5.59765625" style="1" customWidth="1"/>
    <col min="13848" max="13848" width="9" style="1" customWidth="1"/>
    <col min="13849" max="13849" width="9.09765625" style="1" customWidth="1"/>
    <col min="13850" max="14080" width="9.09765625" style="1"/>
    <col min="14081" max="14081" width="36.8984375" style="1" customWidth="1"/>
    <col min="14082" max="14082" width="29.3984375" style="1" customWidth="1"/>
    <col min="14083" max="14083" width="16.8984375" style="1" customWidth="1"/>
    <col min="14084" max="14084" width="8.09765625" style="1" customWidth="1"/>
    <col min="14085" max="14085" width="9.3984375" style="1" customWidth="1"/>
    <col min="14086" max="14097" width="3" style="1" customWidth="1"/>
    <col min="14098" max="14098" width="4.69921875" style="1" bestFit="1" customWidth="1"/>
    <col min="14099" max="14099" width="4.59765625" style="1" customWidth="1"/>
    <col min="14100" max="14100" width="7.3984375" style="1" customWidth="1"/>
    <col min="14101" max="14101" width="7.09765625" style="1" customWidth="1"/>
    <col min="14102" max="14102" width="11" style="1" customWidth="1"/>
    <col min="14103" max="14103" width="5.59765625" style="1" customWidth="1"/>
    <col min="14104" max="14104" width="9" style="1" customWidth="1"/>
    <col min="14105" max="14105" width="9.09765625" style="1" customWidth="1"/>
    <col min="14106" max="14336" width="9.09765625" style="1"/>
    <col min="14337" max="14337" width="36.8984375" style="1" customWidth="1"/>
    <col min="14338" max="14338" width="29.3984375" style="1" customWidth="1"/>
    <col min="14339" max="14339" width="16.8984375" style="1" customWidth="1"/>
    <col min="14340" max="14340" width="8.09765625" style="1" customWidth="1"/>
    <col min="14341" max="14341" width="9.3984375" style="1" customWidth="1"/>
    <col min="14342" max="14353" width="3" style="1" customWidth="1"/>
    <col min="14354" max="14354" width="4.69921875" style="1" bestFit="1" customWidth="1"/>
    <col min="14355" max="14355" width="4.59765625" style="1" customWidth="1"/>
    <col min="14356" max="14356" width="7.3984375" style="1" customWidth="1"/>
    <col min="14357" max="14357" width="7.09765625" style="1" customWidth="1"/>
    <col min="14358" max="14358" width="11" style="1" customWidth="1"/>
    <col min="14359" max="14359" width="5.59765625" style="1" customWidth="1"/>
    <col min="14360" max="14360" width="9" style="1" customWidth="1"/>
    <col min="14361" max="14361" width="9.09765625" style="1" customWidth="1"/>
    <col min="14362" max="14592" width="9.09765625" style="1"/>
    <col min="14593" max="14593" width="36.8984375" style="1" customWidth="1"/>
    <col min="14594" max="14594" width="29.3984375" style="1" customWidth="1"/>
    <col min="14595" max="14595" width="16.8984375" style="1" customWidth="1"/>
    <col min="14596" max="14596" width="8.09765625" style="1" customWidth="1"/>
    <col min="14597" max="14597" width="9.3984375" style="1" customWidth="1"/>
    <col min="14598" max="14609" width="3" style="1" customWidth="1"/>
    <col min="14610" max="14610" width="4.69921875" style="1" bestFit="1" customWidth="1"/>
    <col min="14611" max="14611" width="4.59765625" style="1" customWidth="1"/>
    <col min="14612" max="14612" width="7.3984375" style="1" customWidth="1"/>
    <col min="14613" max="14613" width="7.09765625" style="1" customWidth="1"/>
    <col min="14614" max="14614" width="11" style="1" customWidth="1"/>
    <col min="14615" max="14615" width="5.59765625" style="1" customWidth="1"/>
    <col min="14616" max="14616" width="9" style="1" customWidth="1"/>
    <col min="14617" max="14617" width="9.09765625" style="1" customWidth="1"/>
    <col min="14618" max="14848" width="9.09765625" style="1"/>
    <col min="14849" max="14849" width="36.8984375" style="1" customWidth="1"/>
    <col min="14850" max="14850" width="29.3984375" style="1" customWidth="1"/>
    <col min="14851" max="14851" width="16.8984375" style="1" customWidth="1"/>
    <col min="14852" max="14852" width="8.09765625" style="1" customWidth="1"/>
    <col min="14853" max="14853" width="9.3984375" style="1" customWidth="1"/>
    <col min="14854" max="14865" width="3" style="1" customWidth="1"/>
    <col min="14866" max="14866" width="4.69921875" style="1" bestFit="1" customWidth="1"/>
    <col min="14867" max="14867" width="4.59765625" style="1" customWidth="1"/>
    <col min="14868" max="14868" width="7.3984375" style="1" customWidth="1"/>
    <col min="14869" max="14869" width="7.09765625" style="1" customWidth="1"/>
    <col min="14870" max="14870" width="11" style="1" customWidth="1"/>
    <col min="14871" max="14871" width="5.59765625" style="1" customWidth="1"/>
    <col min="14872" max="14872" width="9" style="1" customWidth="1"/>
    <col min="14873" max="14873" width="9.09765625" style="1" customWidth="1"/>
    <col min="14874" max="15104" width="9.09765625" style="1"/>
    <col min="15105" max="15105" width="36.8984375" style="1" customWidth="1"/>
    <col min="15106" max="15106" width="29.3984375" style="1" customWidth="1"/>
    <col min="15107" max="15107" width="16.8984375" style="1" customWidth="1"/>
    <col min="15108" max="15108" width="8.09765625" style="1" customWidth="1"/>
    <col min="15109" max="15109" width="9.3984375" style="1" customWidth="1"/>
    <col min="15110" max="15121" width="3" style="1" customWidth="1"/>
    <col min="15122" max="15122" width="4.69921875" style="1" bestFit="1" customWidth="1"/>
    <col min="15123" max="15123" width="4.59765625" style="1" customWidth="1"/>
    <col min="15124" max="15124" width="7.3984375" style="1" customWidth="1"/>
    <col min="15125" max="15125" width="7.09765625" style="1" customWidth="1"/>
    <col min="15126" max="15126" width="11" style="1" customWidth="1"/>
    <col min="15127" max="15127" width="5.59765625" style="1" customWidth="1"/>
    <col min="15128" max="15128" width="9" style="1" customWidth="1"/>
    <col min="15129" max="15129" width="9.09765625" style="1" customWidth="1"/>
    <col min="15130" max="15360" width="9.09765625" style="1"/>
    <col min="15361" max="15361" width="36.8984375" style="1" customWidth="1"/>
    <col min="15362" max="15362" width="29.3984375" style="1" customWidth="1"/>
    <col min="15363" max="15363" width="16.8984375" style="1" customWidth="1"/>
    <col min="15364" max="15364" width="8.09765625" style="1" customWidth="1"/>
    <col min="15365" max="15365" width="9.3984375" style="1" customWidth="1"/>
    <col min="15366" max="15377" width="3" style="1" customWidth="1"/>
    <col min="15378" max="15378" width="4.69921875" style="1" bestFit="1" customWidth="1"/>
    <col min="15379" max="15379" width="4.59765625" style="1" customWidth="1"/>
    <col min="15380" max="15380" width="7.3984375" style="1" customWidth="1"/>
    <col min="15381" max="15381" width="7.09765625" style="1" customWidth="1"/>
    <col min="15382" max="15382" width="11" style="1" customWidth="1"/>
    <col min="15383" max="15383" width="5.59765625" style="1" customWidth="1"/>
    <col min="15384" max="15384" width="9" style="1" customWidth="1"/>
    <col min="15385" max="15385" width="9.09765625" style="1" customWidth="1"/>
    <col min="15386" max="15616" width="9.09765625" style="1"/>
    <col min="15617" max="15617" width="36.8984375" style="1" customWidth="1"/>
    <col min="15618" max="15618" width="29.3984375" style="1" customWidth="1"/>
    <col min="15619" max="15619" width="16.8984375" style="1" customWidth="1"/>
    <col min="15620" max="15620" width="8.09765625" style="1" customWidth="1"/>
    <col min="15621" max="15621" width="9.3984375" style="1" customWidth="1"/>
    <col min="15622" max="15633" width="3" style="1" customWidth="1"/>
    <col min="15634" max="15634" width="4.69921875" style="1" bestFit="1" customWidth="1"/>
    <col min="15635" max="15635" width="4.59765625" style="1" customWidth="1"/>
    <col min="15636" max="15636" width="7.3984375" style="1" customWidth="1"/>
    <col min="15637" max="15637" width="7.09765625" style="1" customWidth="1"/>
    <col min="15638" max="15638" width="11" style="1" customWidth="1"/>
    <col min="15639" max="15639" width="5.59765625" style="1" customWidth="1"/>
    <col min="15640" max="15640" width="9" style="1" customWidth="1"/>
    <col min="15641" max="15641" width="9.09765625" style="1" customWidth="1"/>
    <col min="15642" max="15872" width="9.09765625" style="1"/>
    <col min="15873" max="15873" width="36.8984375" style="1" customWidth="1"/>
    <col min="15874" max="15874" width="29.3984375" style="1" customWidth="1"/>
    <col min="15875" max="15875" width="16.8984375" style="1" customWidth="1"/>
    <col min="15876" max="15876" width="8.09765625" style="1" customWidth="1"/>
    <col min="15877" max="15877" width="9.3984375" style="1" customWidth="1"/>
    <col min="15878" max="15889" width="3" style="1" customWidth="1"/>
    <col min="15890" max="15890" width="4.69921875" style="1" bestFit="1" customWidth="1"/>
    <col min="15891" max="15891" width="4.59765625" style="1" customWidth="1"/>
    <col min="15892" max="15892" width="7.3984375" style="1" customWidth="1"/>
    <col min="15893" max="15893" width="7.09765625" style="1" customWidth="1"/>
    <col min="15894" max="15894" width="11" style="1" customWidth="1"/>
    <col min="15895" max="15895" width="5.59765625" style="1" customWidth="1"/>
    <col min="15896" max="15896" width="9" style="1" customWidth="1"/>
    <col min="15897" max="15897" width="9.09765625" style="1" customWidth="1"/>
    <col min="15898" max="16128" width="9.09765625" style="1"/>
    <col min="16129" max="16129" width="36.8984375" style="1" customWidth="1"/>
    <col min="16130" max="16130" width="29.3984375" style="1" customWidth="1"/>
    <col min="16131" max="16131" width="16.8984375" style="1" customWidth="1"/>
    <col min="16132" max="16132" width="8.09765625" style="1" customWidth="1"/>
    <col min="16133" max="16133" width="9.3984375" style="1" customWidth="1"/>
    <col min="16134" max="16145" width="3" style="1" customWidth="1"/>
    <col min="16146" max="16146" width="4.69921875" style="1" bestFit="1" customWidth="1"/>
    <col min="16147" max="16147" width="4.59765625" style="1" customWidth="1"/>
    <col min="16148" max="16148" width="7.3984375" style="1" customWidth="1"/>
    <col min="16149" max="16149" width="7.09765625" style="1" customWidth="1"/>
    <col min="16150" max="16150" width="11" style="1" customWidth="1"/>
    <col min="16151" max="16151" width="5.59765625" style="1" customWidth="1"/>
    <col min="16152" max="16152" width="9" style="1" customWidth="1"/>
    <col min="16153" max="16153" width="9.09765625" style="1" customWidth="1"/>
    <col min="16154" max="16384" width="9.09765625" style="1"/>
  </cols>
  <sheetData>
    <row r="1" spans="1:25" ht="21.75" customHeight="1" x14ac:dyDescent="0.55000000000000004">
      <c r="A1" s="317" t="s">
        <v>105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</row>
    <row r="2" spans="1:25" ht="21.75" customHeight="1" x14ac:dyDescent="0.55000000000000004">
      <c r="A2" s="318" t="s">
        <v>61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21.75" customHeight="1" x14ac:dyDescent="0.55000000000000004">
      <c r="A3" s="11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"/>
      <c r="Y3" s="23"/>
    </row>
    <row r="4" spans="1:25" ht="21.75" customHeight="1" x14ac:dyDescent="0.55000000000000004">
      <c r="A4" s="24" t="s">
        <v>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"/>
      <c r="Y4" s="23"/>
    </row>
    <row r="5" spans="1:25" ht="21.75" customHeight="1" x14ac:dyDescent="0.55000000000000004">
      <c r="A5" s="24" t="s">
        <v>41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"/>
      <c r="Y5" s="23"/>
    </row>
    <row r="6" spans="1:25" ht="21.75" customHeight="1" x14ac:dyDescent="0.55000000000000004">
      <c r="A6" s="25" t="s">
        <v>0</v>
      </c>
      <c r="B6" s="26" t="s">
        <v>42</v>
      </c>
      <c r="C6" s="27"/>
      <c r="D6" s="88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2"/>
      <c r="S6" s="13"/>
      <c r="T6" s="13"/>
      <c r="U6" s="13"/>
      <c r="V6" s="13"/>
      <c r="W6" s="13"/>
      <c r="X6" s="13"/>
      <c r="Y6" s="23"/>
    </row>
    <row r="7" spans="1:25" ht="21.75" customHeight="1" x14ac:dyDescent="0.55000000000000004">
      <c r="A7" s="25" t="s">
        <v>1</v>
      </c>
      <c r="B7" s="26" t="s">
        <v>42</v>
      </c>
      <c r="C7" s="29"/>
      <c r="D7" s="8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14"/>
      <c r="S7" s="15"/>
      <c r="T7" s="15"/>
      <c r="U7" s="15"/>
      <c r="V7" s="15"/>
      <c r="W7" s="15"/>
      <c r="X7" s="15"/>
      <c r="Y7" s="85"/>
    </row>
    <row r="8" spans="1:25" ht="21.75" customHeight="1" x14ac:dyDescent="0.55000000000000004">
      <c r="A8" s="27" t="s">
        <v>2</v>
      </c>
      <c r="B8" s="26" t="s">
        <v>42</v>
      </c>
      <c r="C8" s="30"/>
      <c r="D8" s="9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4"/>
      <c r="S8" s="15"/>
      <c r="T8" s="15"/>
      <c r="U8" s="15"/>
      <c r="V8" s="15"/>
      <c r="W8" s="15"/>
      <c r="X8" s="15"/>
      <c r="Y8" s="85"/>
    </row>
    <row r="9" spans="1:25" s="32" customFormat="1" ht="21.75" customHeight="1" x14ac:dyDescent="0.55000000000000004">
      <c r="A9" s="319" t="s">
        <v>3</v>
      </c>
      <c r="B9" s="319" t="s">
        <v>4</v>
      </c>
      <c r="C9" s="319" t="s">
        <v>5</v>
      </c>
      <c r="D9" s="319" t="s">
        <v>6</v>
      </c>
      <c r="E9" s="319" t="s">
        <v>7</v>
      </c>
      <c r="F9" s="323" t="s">
        <v>106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4" t="s">
        <v>8</v>
      </c>
      <c r="S9" s="324"/>
      <c r="T9" s="324"/>
      <c r="U9" s="324"/>
      <c r="V9" s="324"/>
      <c r="W9" s="324"/>
      <c r="X9" s="324"/>
      <c r="Y9" s="325" t="s">
        <v>9</v>
      </c>
    </row>
    <row r="10" spans="1:25" s="32" customFormat="1" ht="21.75" customHeight="1" x14ac:dyDescent="0.55000000000000004">
      <c r="A10" s="319"/>
      <c r="B10" s="319"/>
      <c r="C10" s="319"/>
      <c r="D10" s="321"/>
      <c r="E10" s="319"/>
      <c r="F10" s="315" t="s">
        <v>10</v>
      </c>
      <c r="G10" s="315"/>
      <c r="H10" s="315"/>
      <c r="I10" s="315" t="s">
        <v>11</v>
      </c>
      <c r="J10" s="315"/>
      <c r="K10" s="315"/>
      <c r="L10" s="315" t="s">
        <v>12</v>
      </c>
      <c r="M10" s="315"/>
      <c r="N10" s="315"/>
      <c r="O10" s="315" t="s">
        <v>13</v>
      </c>
      <c r="P10" s="315"/>
      <c r="Q10" s="315"/>
      <c r="R10" s="324" t="s">
        <v>14</v>
      </c>
      <c r="S10" s="324"/>
      <c r="T10" s="329" t="s">
        <v>15</v>
      </c>
      <c r="U10" s="330"/>
      <c r="V10" s="331"/>
      <c r="W10" s="324" t="s">
        <v>16</v>
      </c>
      <c r="X10" s="324" t="s">
        <v>17</v>
      </c>
      <c r="Y10" s="326"/>
    </row>
    <row r="11" spans="1:25" s="32" customFormat="1" ht="21.75" customHeight="1" x14ac:dyDescent="0.55000000000000004">
      <c r="A11" s="320"/>
      <c r="B11" s="320"/>
      <c r="C11" s="320"/>
      <c r="D11" s="322"/>
      <c r="E11" s="320"/>
      <c r="F11" s="21" t="s">
        <v>18</v>
      </c>
      <c r="G11" s="21" t="s">
        <v>19</v>
      </c>
      <c r="H11" s="21" t="s">
        <v>20</v>
      </c>
      <c r="I11" s="21" t="s">
        <v>21</v>
      </c>
      <c r="J11" s="21" t="s">
        <v>22</v>
      </c>
      <c r="K11" s="21" t="s">
        <v>23</v>
      </c>
      <c r="L11" s="21" t="s">
        <v>24</v>
      </c>
      <c r="M11" s="21" t="s">
        <v>25</v>
      </c>
      <c r="N11" s="21" t="s">
        <v>26</v>
      </c>
      <c r="O11" s="21" t="s">
        <v>27</v>
      </c>
      <c r="P11" s="21" t="s">
        <v>28</v>
      </c>
      <c r="Q11" s="21" t="s">
        <v>29</v>
      </c>
      <c r="R11" s="21" t="s">
        <v>30</v>
      </c>
      <c r="S11" s="21" t="s">
        <v>31</v>
      </c>
      <c r="T11" s="20" t="s">
        <v>32</v>
      </c>
      <c r="U11" s="20" t="s">
        <v>33</v>
      </c>
      <c r="V11" s="20" t="s">
        <v>34</v>
      </c>
      <c r="W11" s="328"/>
      <c r="X11" s="328"/>
      <c r="Y11" s="327"/>
    </row>
    <row r="12" spans="1:25" s="78" customFormat="1" x14ac:dyDescent="0.55000000000000004">
      <c r="A12" s="66" t="s">
        <v>107</v>
      </c>
      <c r="B12" s="92" t="s">
        <v>244</v>
      </c>
      <c r="C12" s="93" t="s">
        <v>225</v>
      </c>
      <c r="D12" s="76"/>
      <c r="E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  <c r="S12" s="68"/>
      <c r="T12" s="68"/>
      <c r="U12" s="68"/>
      <c r="V12" s="68"/>
      <c r="W12" s="68"/>
      <c r="X12" s="68"/>
      <c r="Y12" s="94"/>
    </row>
    <row r="13" spans="1:25" s="78" customFormat="1" x14ac:dyDescent="0.55000000000000004">
      <c r="A13" s="33" t="s">
        <v>43</v>
      </c>
      <c r="B13" s="36" t="s">
        <v>245</v>
      </c>
      <c r="C13" s="77" t="s">
        <v>218</v>
      </c>
      <c r="D13" s="16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3"/>
      <c r="T13" s="3"/>
      <c r="U13" s="3"/>
      <c r="V13" s="3"/>
      <c r="W13" s="3"/>
      <c r="X13" s="3"/>
      <c r="Y13" s="5"/>
    </row>
    <row r="14" spans="1:25" s="78" customFormat="1" x14ac:dyDescent="0.55000000000000004">
      <c r="A14" s="33"/>
      <c r="B14" s="3" t="s">
        <v>165</v>
      </c>
      <c r="C14" s="77"/>
      <c r="D14" s="16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3"/>
      <c r="T14" s="3"/>
      <c r="U14" s="3"/>
      <c r="V14" s="3"/>
      <c r="W14" s="3"/>
      <c r="X14" s="3"/>
      <c r="Y14" s="5"/>
    </row>
    <row r="15" spans="1:25" s="78" customFormat="1" x14ac:dyDescent="0.55000000000000004">
      <c r="A15" s="33"/>
      <c r="B15" s="3" t="s">
        <v>166</v>
      </c>
      <c r="C15" s="77"/>
      <c r="D15" s="16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  <c r="S15" s="3"/>
      <c r="T15" s="3"/>
      <c r="U15" s="3"/>
      <c r="V15" s="3"/>
      <c r="W15" s="3"/>
      <c r="X15" s="3"/>
      <c r="Y15" s="5"/>
    </row>
    <row r="16" spans="1:25" s="78" customFormat="1" x14ac:dyDescent="0.55000000000000004">
      <c r="A16" s="2"/>
      <c r="B16" s="3" t="s">
        <v>258</v>
      </c>
      <c r="C16" s="35" t="s">
        <v>49</v>
      </c>
      <c r="D16" s="16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3"/>
      <c r="T16" s="3"/>
      <c r="U16" s="3"/>
      <c r="V16" s="3"/>
      <c r="W16" s="3"/>
      <c r="X16" s="3"/>
      <c r="Y16" s="5"/>
    </row>
    <row r="17" spans="1:25" s="78" customFormat="1" x14ac:dyDescent="0.55000000000000004">
      <c r="A17" s="2"/>
      <c r="B17" s="6" t="s">
        <v>246</v>
      </c>
      <c r="C17" s="36"/>
      <c r="D17" s="16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3"/>
      <c r="T17" s="3"/>
      <c r="U17" s="3"/>
      <c r="V17" s="3"/>
      <c r="W17" s="3"/>
      <c r="X17" s="3"/>
      <c r="Y17" s="5"/>
    </row>
    <row r="18" spans="1:25" s="78" customFormat="1" x14ac:dyDescent="0.55000000000000004">
      <c r="A18" s="2"/>
      <c r="B18" s="6" t="s">
        <v>101</v>
      </c>
      <c r="C18" s="36"/>
      <c r="D18" s="16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3"/>
      <c r="T18" s="3"/>
      <c r="U18" s="3"/>
      <c r="V18" s="3"/>
      <c r="W18" s="3"/>
      <c r="X18" s="3"/>
      <c r="Y18" s="5"/>
    </row>
    <row r="19" spans="1:25" s="78" customFormat="1" x14ac:dyDescent="0.55000000000000004">
      <c r="A19" s="2"/>
      <c r="B19" s="2" t="s">
        <v>247</v>
      </c>
      <c r="C19" s="36"/>
      <c r="D19" s="16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3"/>
      <c r="T19" s="3"/>
      <c r="U19" s="3"/>
      <c r="V19" s="3"/>
      <c r="W19" s="3"/>
      <c r="X19" s="3"/>
      <c r="Y19" s="5"/>
    </row>
    <row r="20" spans="1:25" s="78" customFormat="1" x14ac:dyDescent="0.55000000000000004">
      <c r="A20" s="2"/>
      <c r="B20" s="2" t="s">
        <v>248</v>
      </c>
      <c r="C20" s="36"/>
      <c r="D20" s="16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3"/>
      <c r="T20" s="3"/>
      <c r="U20" s="3"/>
      <c r="V20" s="3"/>
      <c r="W20" s="3"/>
      <c r="X20" s="3"/>
      <c r="Y20" s="5"/>
    </row>
    <row r="21" spans="1:25" s="78" customFormat="1" x14ac:dyDescent="0.55000000000000004">
      <c r="A21" s="2"/>
      <c r="B21" s="2" t="s">
        <v>249</v>
      </c>
      <c r="C21" s="34"/>
      <c r="D21" s="16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3"/>
      <c r="T21" s="3"/>
      <c r="U21" s="3"/>
      <c r="V21" s="3"/>
      <c r="W21" s="3"/>
      <c r="X21" s="3"/>
      <c r="Y21" s="5"/>
    </row>
    <row r="22" spans="1:25" s="78" customFormat="1" x14ac:dyDescent="0.55000000000000004">
      <c r="A22" s="2"/>
      <c r="B22" s="2" t="s">
        <v>250</v>
      </c>
      <c r="C22" s="34"/>
      <c r="D22" s="16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"/>
      <c r="S22" s="3"/>
      <c r="T22" s="3"/>
      <c r="U22" s="3"/>
      <c r="V22" s="3"/>
      <c r="W22" s="3"/>
      <c r="X22" s="3"/>
      <c r="Y22" s="5"/>
    </row>
    <row r="23" spans="1:25" s="78" customFormat="1" x14ac:dyDescent="0.55000000000000004">
      <c r="A23" s="2"/>
      <c r="B23" s="2"/>
      <c r="C23" s="34"/>
      <c r="D23" s="16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3"/>
      <c r="T23" s="3"/>
      <c r="U23" s="3"/>
      <c r="V23" s="3"/>
      <c r="W23" s="3"/>
      <c r="X23" s="3"/>
      <c r="Y23" s="5"/>
    </row>
    <row r="24" spans="1:25" s="78" customFormat="1" x14ac:dyDescent="0.55000000000000004">
      <c r="A24" s="33" t="s">
        <v>100</v>
      </c>
      <c r="B24" s="2" t="s">
        <v>168</v>
      </c>
      <c r="C24" s="5"/>
      <c r="D24" s="16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6"/>
      <c r="S24" s="36"/>
      <c r="T24" s="4"/>
      <c r="U24" s="4"/>
      <c r="V24" s="4"/>
      <c r="W24" s="4"/>
      <c r="X24" s="4"/>
      <c r="Y24" s="5"/>
    </row>
    <row r="25" spans="1:25" s="78" customFormat="1" x14ac:dyDescent="0.55000000000000004">
      <c r="A25" s="2" t="s">
        <v>189</v>
      </c>
      <c r="B25" s="2" t="s">
        <v>101</v>
      </c>
      <c r="C25" s="5" t="s">
        <v>47</v>
      </c>
      <c r="D25" s="16" t="s">
        <v>57</v>
      </c>
      <c r="E25" s="16" t="s">
        <v>48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6"/>
      <c r="S25" s="36"/>
      <c r="T25" s="4"/>
      <c r="U25" s="4"/>
      <c r="V25" s="4"/>
      <c r="W25" s="4"/>
      <c r="X25" s="4"/>
      <c r="Y25" s="5"/>
    </row>
    <row r="26" spans="1:25" s="78" customFormat="1" x14ac:dyDescent="0.55000000000000004">
      <c r="A26" s="3" t="s">
        <v>256</v>
      </c>
      <c r="B26" s="36"/>
      <c r="C26" s="3"/>
      <c r="D26" s="16" t="s">
        <v>35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6"/>
      <c r="S26" s="36"/>
      <c r="T26" s="4"/>
      <c r="U26" s="44"/>
      <c r="V26" s="4"/>
      <c r="W26" s="4"/>
      <c r="X26" s="44"/>
      <c r="Y26" s="16"/>
    </row>
    <row r="27" spans="1:25" s="78" customFormat="1" x14ac:dyDescent="0.55000000000000004">
      <c r="A27" s="3" t="s">
        <v>257</v>
      </c>
      <c r="B27" s="2"/>
      <c r="C27" s="3"/>
      <c r="D27" s="1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6"/>
      <c r="S27" s="36"/>
      <c r="T27" s="4"/>
      <c r="U27" s="44"/>
      <c r="V27" s="4"/>
      <c r="W27" s="4"/>
      <c r="X27" s="44"/>
      <c r="Y27" s="16"/>
    </row>
    <row r="28" spans="1:25" s="78" customFormat="1" x14ac:dyDescent="0.55000000000000004">
      <c r="A28" s="2" t="s">
        <v>235</v>
      </c>
      <c r="B28" s="2" t="s">
        <v>168</v>
      </c>
      <c r="C28" s="5" t="s">
        <v>49</v>
      </c>
      <c r="D28" s="16" t="s">
        <v>57</v>
      </c>
      <c r="E28" s="16" t="s">
        <v>48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6"/>
      <c r="S28" s="36"/>
      <c r="T28" s="4"/>
      <c r="U28" s="44"/>
      <c r="V28" s="4"/>
      <c r="W28" s="4"/>
      <c r="X28" s="44"/>
      <c r="Y28" s="16"/>
    </row>
    <row r="29" spans="1:25" s="78" customFormat="1" x14ac:dyDescent="0.55000000000000004">
      <c r="A29" s="2" t="s">
        <v>236</v>
      </c>
      <c r="B29" s="2" t="s">
        <v>101</v>
      </c>
      <c r="C29" s="5"/>
      <c r="D29" s="16" t="s">
        <v>35</v>
      </c>
      <c r="E29" s="1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6"/>
      <c r="S29" s="36"/>
      <c r="T29" s="4"/>
      <c r="U29" s="4"/>
      <c r="V29" s="4"/>
      <c r="W29" s="4"/>
      <c r="X29" s="4"/>
      <c r="Y29" s="16"/>
    </row>
    <row r="30" spans="1:25" s="78" customFormat="1" x14ac:dyDescent="0.55000000000000004">
      <c r="A30" s="2"/>
      <c r="B30" s="2"/>
      <c r="C30" s="5"/>
      <c r="D30" s="16"/>
      <c r="E30" s="1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6"/>
      <c r="S30" s="36"/>
      <c r="T30" s="4"/>
      <c r="U30" s="44"/>
      <c r="V30" s="4"/>
      <c r="W30" s="4"/>
      <c r="X30" s="44"/>
      <c r="Y30" s="5"/>
    </row>
    <row r="31" spans="1:25" s="78" customFormat="1" x14ac:dyDescent="0.55000000000000004">
      <c r="A31" s="7" t="s">
        <v>231</v>
      </c>
      <c r="B31" s="3" t="s">
        <v>243</v>
      </c>
      <c r="C31" s="5" t="s">
        <v>49</v>
      </c>
      <c r="D31" s="16" t="s">
        <v>57</v>
      </c>
      <c r="E31" s="16" t="s">
        <v>50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6"/>
      <c r="S31" s="36"/>
      <c r="T31" s="41">
        <v>76000</v>
      </c>
      <c r="U31" s="41"/>
      <c r="V31" s="4"/>
      <c r="W31" s="4"/>
      <c r="X31" s="41">
        <v>76000</v>
      </c>
      <c r="Y31" s="16" t="s">
        <v>57</v>
      </c>
    </row>
    <row r="32" spans="1:25" s="78" customFormat="1" x14ac:dyDescent="0.55000000000000004">
      <c r="A32" s="7" t="s">
        <v>232</v>
      </c>
      <c r="B32" s="3" t="s">
        <v>242</v>
      </c>
      <c r="C32" s="5"/>
      <c r="D32" s="16"/>
      <c r="E32" s="16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36"/>
      <c r="S32" s="36"/>
      <c r="T32" s="41"/>
      <c r="U32" s="41"/>
      <c r="V32" s="4"/>
      <c r="W32" s="4"/>
      <c r="X32" s="41"/>
      <c r="Y32" s="16"/>
    </row>
    <row r="33" spans="1:25" s="78" customFormat="1" x14ac:dyDescent="0.55000000000000004">
      <c r="A33" s="2" t="s">
        <v>472</v>
      </c>
      <c r="B33" s="2" t="s">
        <v>259</v>
      </c>
      <c r="C33" s="5"/>
      <c r="D33" s="16" t="s">
        <v>35</v>
      </c>
      <c r="E33" s="1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6"/>
      <c r="S33" s="36"/>
      <c r="T33" s="4"/>
      <c r="U33" s="4"/>
      <c r="V33" s="4"/>
      <c r="W33" s="4"/>
      <c r="X33" s="4"/>
      <c r="Y33" s="16" t="s">
        <v>35</v>
      </c>
    </row>
    <row r="34" spans="1:25" s="78" customFormat="1" x14ac:dyDescent="0.55000000000000004">
      <c r="A34" s="2"/>
      <c r="B34" s="2" t="s">
        <v>260</v>
      </c>
      <c r="C34" s="5"/>
      <c r="D34" s="16"/>
      <c r="E34" s="1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6"/>
      <c r="S34" s="36"/>
      <c r="T34" s="4"/>
      <c r="U34" s="4"/>
      <c r="V34" s="4"/>
      <c r="W34" s="4"/>
      <c r="X34" s="4"/>
      <c r="Y34" s="16"/>
    </row>
    <row r="35" spans="1:25" s="78" customFormat="1" x14ac:dyDescent="0.55000000000000004">
      <c r="A35" s="2" t="s">
        <v>221</v>
      </c>
      <c r="B35" s="43"/>
      <c r="C35" s="5" t="s">
        <v>49</v>
      </c>
      <c r="D35" s="16" t="s">
        <v>57</v>
      </c>
      <c r="E35" s="16" t="s">
        <v>473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6"/>
      <c r="S35" s="36"/>
      <c r="T35" s="41">
        <v>60000</v>
      </c>
      <c r="U35" s="41"/>
      <c r="V35" s="4"/>
      <c r="W35" s="4"/>
      <c r="X35" s="41">
        <v>60000</v>
      </c>
      <c r="Y35" s="5" t="s">
        <v>99</v>
      </c>
    </row>
    <row r="36" spans="1:25" s="78" customFormat="1" x14ac:dyDescent="0.55000000000000004">
      <c r="A36" s="2" t="s">
        <v>222</v>
      </c>
      <c r="B36" s="43"/>
      <c r="C36" s="5"/>
      <c r="D36" s="16" t="s">
        <v>199</v>
      </c>
      <c r="E36" s="16" t="s">
        <v>474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6"/>
      <c r="S36" s="36"/>
      <c r="T36" s="4"/>
      <c r="U36" s="41"/>
      <c r="V36" s="4"/>
      <c r="W36" s="4"/>
      <c r="X36" s="41"/>
      <c r="Y36" s="5"/>
    </row>
    <row r="37" spans="1:25" s="78" customFormat="1" x14ac:dyDescent="0.55000000000000004">
      <c r="A37" s="2" t="s">
        <v>123</v>
      </c>
      <c r="B37" s="43"/>
      <c r="C37" s="5"/>
      <c r="D37" s="16"/>
      <c r="E37" s="1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6"/>
      <c r="S37" s="36"/>
      <c r="T37" s="4"/>
      <c r="U37" s="44"/>
      <c r="V37" s="4"/>
      <c r="W37" s="4"/>
      <c r="X37" s="44"/>
      <c r="Y37" s="5"/>
    </row>
    <row r="38" spans="1:25" s="78" customFormat="1" x14ac:dyDescent="0.55000000000000004">
      <c r="A38" s="2"/>
      <c r="B38" s="43"/>
      <c r="C38" s="5"/>
      <c r="D38" s="16"/>
      <c r="E38" s="1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6"/>
      <c r="S38" s="36"/>
      <c r="T38" s="4"/>
      <c r="U38" s="44"/>
      <c r="V38" s="4"/>
      <c r="W38" s="4"/>
      <c r="X38" s="44"/>
      <c r="Y38" s="5"/>
    </row>
    <row r="39" spans="1:25" s="78" customFormat="1" x14ac:dyDescent="0.55000000000000004">
      <c r="A39" s="6" t="s">
        <v>202</v>
      </c>
      <c r="B39" s="2" t="s">
        <v>179</v>
      </c>
      <c r="C39" s="5" t="s">
        <v>49</v>
      </c>
      <c r="D39" s="16" t="s">
        <v>35</v>
      </c>
      <c r="E39" s="5" t="s">
        <v>54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6"/>
      <c r="S39" s="36"/>
      <c r="T39" s="4"/>
      <c r="U39" s="4"/>
      <c r="V39" s="4"/>
      <c r="W39" s="4"/>
      <c r="X39" s="4"/>
      <c r="Y39" s="5"/>
    </row>
    <row r="40" spans="1:25" s="78" customFormat="1" x14ac:dyDescent="0.55000000000000004">
      <c r="A40" s="36" t="s">
        <v>270</v>
      </c>
      <c r="B40" s="2" t="s">
        <v>261</v>
      </c>
      <c r="C40" s="16"/>
      <c r="D40" s="16"/>
      <c r="E40" s="5" t="s">
        <v>475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6"/>
      <c r="S40" s="36"/>
      <c r="T40" s="4"/>
      <c r="U40" s="4"/>
      <c r="V40" s="4"/>
      <c r="W40" s="4"/>
      <c r="X40" s="4"/>
      <c r="Y40" s="5"/>
    </row>
    <row r="41" spans="1:25" s="78" customFormat="1" x14ac:dyDescent="0.55000000000000004">
      <c r="A41" s="3" t="s">
        <v>269</v>
      </c>
      <c r="B41" s="2" t="s">
        <v>262</v>
      </c>
      <c r="C41" s="16"/>
      <c r="D41" s="16"/>
      <c r="E41" s="5" t="s">
        <v>55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6"/>
      <c r="S41" s="36"/>
      <c r="T41" s="4"/>
      <c r="U41" s="4"/>
      <c r="V41" s="4"/>
      <c r="W41" s="4"/>
      <c r="X41" s="4"/>
      <c r="Y41" s="5"/>
    </row>
    <row r="42" spans="1:25" s="78" customFormat="1" x14ac:dyDescent="0.55000000000000004">
      <c r="A42" s="3"/>
      <c r="B42" s="2"/>
      <c r="C42" s="16"/>
      <c r="D42" s="16"/>
      <c r="E42" s="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6"/>
      <c r="S42" s="36"/>
      <c r="T42" s="4"/>
      <c r="U42" s="4"/>
      <c r="V42" s="4"/>
      <c r="W42" s="4"/>
      <c r="X42" s="4"/>
      <c r="Y42" s="5"/>
    </row>
    <row r="43" spans="1:25" s="78" customFormat="1" x14ac:dyDescent="0.55000000000000004">
      <c r="A43" s="49" t="s">
        <v>118</v>
      </c>
      <c r="B43" s="2" t="s">
        <v>171</v>
      </c>
      <c r="C43" s="5" t="s">
        <v>49</v>
      </c>
      <c r="D43" s="5" t="s">
        <v>200</v>
      </c>
      <c r="E43" s="5" t="s">
        <v>151</v>
      </c>
      <c r="F43" s="3"/>
      <c r="G43" s="3"/>
      <c r="H43" s="3"/>
      <c r="I43" s="38"/>
      <c r="J43" s="3"/>
      <c r="K43" s="3"/>
      <c r="L43" s="3"/>
      <c r="M43" s="3"/>
      <c r="N43" s="3"/>
      <c r="O43" s="3"/>
      <c r="P43" s="3"/>
      <c r="Q43" s="3"/>
      <c r="R43" s="36"/>
      <c r="S43" s="36"/>
      <c r="T43" s="4"/>
      <c r="U43" s="4"/>
      <c r="V43" s="4"/>
      <c r="W43" s="212" t="s">
        <v>268</v>
      </c>
      <c r="X43" s="4"/>
      <c r="Y43" s="5" t="s">
        <v>112</v>
      </c>
    </row>
    <row r="44" spans="1:25" s="78" customFormat="1" x14ac:dyDescent="0.55000000000000004">
      <c r="A44" s="70" t="s">
        <v>147</v>
      </c>
      <c r="B44" s="36" t="s">
        <v>185</v>
      </c>
      <c r="C44" s="5"/>
      <c r="D44" s="5" t="s">
        <v>201</v>
      </c>
      <c r="E44" s="52" t="s">
        <v>152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6"/>
      <c r="S44" s="36"/>
      <c r="T44" s="4"/>
      <c r="U44" s="4"/>
      <c r="V44" s="4"/>
      <c r="W44" s="213" t="s">
        <v>267</v>
      </c>
      <c r="X44" s="4"/>
      <c r="Y44" s="5"/>
    </row>
    <row r="45" spans="1:25" s="78" customFormat="1" x14ac:dyDescent="0.55000000000000004">
      <c r="A45" s="70" t="s">
        <v>148</v>
      </c>
      <c r="B45" s="36" t="s">
        <v>169</v>
      </c>
      <c r="C45" s="5"/>
      <c r="D45" s="5"/>
      <c r="E45" s="5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6"/>
      <c r="S45" s="36"/>
      <c r="T45" s="4"/>
      <c r="U45" s="4"/>
      <c r="V45" s="4"/>
      <c r="W45" s="212" t="s">
        <v>111</v>
      </c>
      <c r="X45" s="4"/>
      <c r="Y45" s="5"/>
    </row>
    <row r="46" spans="1:25" s="78" customFormat="1" x14ac:dyDescent="0.55000000000000004">
      <c r="A46" s="71" t="s">
        <v>149</v>
      </c>
      <c r="B46" s="2" t="s">
        <v>101</v>
      </c>
      <c r="C46" s="5"/>
      <c r="D46" s="5"/>
      <c r="E46" s="5" t="s">
        <v>113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6"/>
      <c r="S46" s="36"/>
      <c r="T46" s="4"/>
      <c r="U46" s="4"/>
      <c r="V46" s="4"/>
      <c r="W46" s="4"/>
      <c r="X46" s="4"/>
      <c r="Y46" s="5"/>
    </row>
    <row r="47" spans="1:25" s="78" customFormat="1" x14ac:dyDescent="0.55000000000000004">
      <c r="A47" s="71" t="s">
        <v>150</v>
      </c>
      <c r="B47" s="2"/>
      <c r="C47" s="5"/>
      <c r="D47" s="5"/>
      <c r="E47" s="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6"/>
      <c r="S47" s="36"/>
      <c r="T47" s="4"/>
      <c r="U47" s="4"/>
      <c r="V47" s="4"/>
      <c r="W47" s="4"/>
      <c r="X47" s="4"/>
      <c r="Y47" s="5"/>
    </row>
    <row r="48" spans="1:25" s="78" customFormat="1" x14ac:dyDescent="0.55000000000000004">
      <c r="A48" s="47"/>
      <c r="B48" s="2"/>
      <c r="C48" s="5"/>
      <c r="D48" s="5"/>
      <c r="E48" s="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6"/>
      <c r="S48" s="36"/>
      <c r="T48" s="4"/>
      <c r="U48" s="4"/>
      <c r="V48" s="4"/>
      <c r="W48" s="4"/>
      <c r="X48" s="4"/>
      <c r="Y48" s="5"/>
    </row>
    <row r="49" spans="1:25" s="78" customFormat="1" x14ac:dyDescent="0.55000000000000004">
      <c r="A49" s="47" t="s">
        <v>193</v>
      </c>
      <c r="B49" s="45" t="s">
        <v>172</v>
      </c>
      <c r="C49" s="5" t="s">
        <v>49</v>
      </c>
      <c r="D49" s="5" t="s">
        <v>93</v>
      </c>
      <c r="E49" s="5" t="s">
        <v>114</v>
      </c>
      <c r="F49" s="3"/>
      <c r="G49" s="3"/>
      <c r="H49" s="3"/>
      <c r="I49" s="3"/>
      <c r="J49" s="3"/>
      <c r="K49" s="38"/>
      <c r="L49" s="3"/>
      <c r="M49" s="3"/>
      <c r="N49" s="3"/>
      <c r="O49" s="3"/>
      <c r="P49" s="3"/>
      <c r="Q49" s="3"/>
      <c r="R49" s="36"/>
      <c r="S49" s="36"/>
      <c r="T49" s="4"/>
      <c r="U49" s="4"/>
      <c r="V49" s="41"/>
      <c r="W49" s="212" t="s">
        <v>268</v>
      </c>
      <c r="X49" s="4"/>
      <c r="Y49" s="5" t="s">
        <v>110</v>
      </c>
    </row>
    <row r="50" spans="1:25" s="78" customFormat="1" x14ac:dyDescent="0.55000000000000004">
      <c r="A50" s="47" t="s">
        <v>194</v>
      </c>
      <c r="B50" s="53" t="s">
        <v>173</v>
      </c>
      <c r="C50" s="5"/>
      <c r="D50" s="5"/>
      <c r="E50" s="5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6"/>
      <c r="S50" s="36"/>
      <c r="T50" s="4"/>
      <c r="U50" s="4"/>
      <c r="V50" s="51"/>
      <c r="W50" s="213" t="s">
        <v>267</v>
      </c>
      <c r="X50" s="4"/>
      <c r="Y50" s="5"/>
    </row>
    <row r="51" spans="1:25" s="78" customFormat="1" x14ac:dyDescent="0.55000000000000004">
      <c r="A51" s="47"/>
      <c r="B51" s="45" t="s">
        <v>101</v>
      </c>
      <c r="C51" s="5"/>
      <c r="D51" s="5"/>
      <c r="E51" s="5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6"/>
      <c r="S51" s="36"/>
      <c r="T51" s="4"/>
      <c r="U51" s="4"/>
      <c r="V51" s="51"/>
      <c r="W51" s="212" t="s">
        <v>111</v>
      </c>
      <c r="X51" s="4"/>
      <c r="Y51" s="5"/>
    </row>
    <row r="52" spans="1:25" s="78" customFormat="1" x14ac:dyDescent="0.55000000000000004">
      <c r="A52" s="47"/>
      <c r="B52" s="45"/>
      <c r="C52" s="5"/>
      <c r="D52" s="5"/>
      <c r="E52" s="5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6"/>
      <c r="S52" s="36"/>
      <c r="T52" s="4"/>
      <c r="U52" s="4"/>
      <c r="V52" s="51"/>
      <c r="W52" s="4"/>
      <c r="X52" s="4"/>
      <c r="Y52" s="5"/>
    </row>
    <row r="53" spans="1:25" s="78" customFormat="1" x14ac:dyDescent="0.55000000000000004">
      <c r="A53" s="79"/>
      <c r="B53" s="2"/>
      <c r="C53" s="5"/>
      <c r="D53" s="5"/>
      <c r="E53" s="5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6"/>
      <c r="S53" s="36"/>
      <c r="T53" s="4"/>
      <c r="U53" s="4"/>
      <c r="V53" s="4"/>
      <c r="W53" s="4"/>
      <c r="X53" s="4"/>
      <c r="Y53" s="5"/>
    </row>
    <row r="54" spans="1:25" s="78" customFormat="1" x14ac:dyDescent="0.55000000000000004">
      <c r="A54" s="45" t="s">
        <v>233</v>
      </c>
      <c r="B54" s="3" t="s">
        <v>241</v>
      </c>
      <c r="C54" s="5" t="s">
        <v>49</v>
      </c>
      <c r="D54" s="5" t="s">
        <v>35</v>
      </c>
      <c r="E54" s="5" t="s">
        <v>54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6"/>
      <c r="S54" s="36"/>
      <c r="T54" s="4"/>
      <c r="U54" s="4"/>
      <c r="V54" s="4"/>
      <c r="W54" s="4"/>
      <c r="X54" s="4"/>
      <c r="Y54" s="5"/>
    </row>
    <row r="55" spans="1:25" s="78" customFormat="1" x14ac:dyDescent="0.55000000000000004">
      <c r="A55" s="33" t="s">
        <v>234</v>
      </c>
      <c r="B55" s="36" t="s">
        <v>242</v>
      </c>
      <c r="C55" s="5"/>
      <c r="D55" s="16"/>
      <c r="E55" s="1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6"/>
      <c r="S55" s="36"/>
      <c r="T55" s="4"/>
      <c r="U55" s="4"/>
      <c r="V55" s="4"/>
      <c r="W55" s="4"/>
      <c r="X55" s="4"/>
      <c r="Y55" s="5"/>
    </row>
    <row r="56" spans="1:25" s="78" customFormat="1" x14ac:dyDescent="0.55000000000000004">
      <c r="A56" s="33"/>
      <c r="B56" s="2" t="s">
        <v>259</v>
      </c>
      <c r="C56" s="5"/>
      <c r="D56" s="16"/>
      <c r="E56" s="1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6"/>
      <c r="S56" s="36"/>
      <c r="T56" s="4"/>
      <c r="U56" s="4"/>
      <c r="V56" s="4"/>
      <c r="W56" s="4"/>
      <c r="X56" s="4"/>
      <c r="Y56" s="5"/>
    </row>
    <row r="57" spans="1:25" s="78" customFormat="1" x14ac:dyDescent="0.55000000000000004">
      <c r="A57" s="33"/>
      <c r="B57" s="2" t="s">
        <v>260</v>
      </c>
      <c r="C57" s="5"/>
      <c r="D57" s="16"/>
      <c r="E57" s="1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6"/>
      <c r="S57" s="36"/>
      <c r="T57" s="4"/>
      <c r="U57" s="4"/>
      <c r="V57" s="4"/>
      <c r="W57" s="4"/>
      <c r="X57" s="4"/>
      <c r="Y57" s="5"/>
    </row>
    <row r="58" spans="1:25" s="78" customFormat="1" x14ac:dyDescent="0.55000000000000004">
      <c r="A58" s="2"/>
      <c r="B58" s="2"/>
      <c r="C58" s="5"/>
      <c r="D58" s="16"/>
      <c r="E58" s="1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6"/>
      <c r="S58" s="36"/>
      <c r="T58" s="4"/>
      <c r="U58" s="4"/>
      <c r="V58" s="4"/>
      <c r="W58" s="4"/>
      <c r="X58" s="4"/>
      <c r="Y58" s="5"/>
    </row>
    <row r="59" spans="1:25" s="78" customFormat="1" x14ac:dyDescent="0.55000000000000004">
      <c r="A59" s="18" t="s">
        <v>476</v>
      </c>
      <c r="B59" s="2" t="s">
        <v>240</v>
      </c>
      <c r="C59" s="5" t="s">
        <v>49</v>
      </c>
      <c r="D59" s="5" t="s">
        <v>35</v>
      </c>
      <c r="E59" s="5" t="s">
        <v>54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6"/>
      <c r="S59" s="36"/>
      <c r="T59" s="4"/>
      <c r="U59" s="4"/>
      <c r="V59" s="4"/>
      <c r="W59" s="4"/>
      <c r="X59" s="4"/>
      <c r="Y59" s="5"/>
    </row>
    <row r="60" spans="1:25" s="78" customFormat="1" x14ac:dyDescent="0.55000000000000004">
      <c r="A60" s="36" t="s">
        <v>226</v>
      </c>
      <c r="B60" s="36" t="s">
        <v>175</v>
      </c>
      <c r="C60" s="2"/>
      <c r="D60" s="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6"/>
      <c r="S60" s="36"/>
      <c r="T60" s="4"/>
      <c r="U60" s="4"/>
      <c r="V60" s="4"/>
      <c r="W60" s="4"/>
      <c r="X60" s="4"/>
      <c r="Y60" s="5"/>
    </row>
    <row r="61" spans="1:25" s="78" customFormat="1" x14ac:dyDescent="0.55000000000000004">
      <c r="A61" s="6" t="s">
        <v>271</v>
      </c>
      <c r="B61" s="2" t="s">
        <v>101</v>
      </c>
      <c r="C61" s="2"/>
      <c r="D61" s="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6"/>
      <c r="S61" s="36"/>
      <c r="T61" s="4"/>
      <c r="U61" s="4"/>
      <c r="V61" s="4"/>
      <c r="W61" s="4"/>
      <c r="X61" s="4"/>
      <c r="Y61" s="5"/>
    </row>
    <row r="62" spans="1:25" s="78" customFormat="1" x14ac:dyDescent="0.55000000000000004">
      <c r="A62" s="6" t="s">
        <v>272</v>
      </c>
      <c r="B62" s="2"/>
      <c r="C62" s="2"/>
      <c r="D62" s="5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6"/>
      <c r="S62" s="36"/>
      <c r="T62" s="4"/>
      <c r="U62" s="4"/>
      <c r="V62" s="4"/>
      <c r="W62" s="4"/>
      <c r="X62" s="4"/>
      <c r="Y62" s="5"/>
    </row>
    <row r="63" spans="1:25" s="78" customFormat="1" x14ac:dyDescent="0.55000000000000004">
      <c r="A63" s="6"/>
      <c r="B63" s="2"/>
      <c r="C63" s="2"/>
      <c r="D63" s="5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6"/>
      <c r="S63" s="36"/>
      <c r="T63" s="4"/>
      <c r="U63" s="4"/>
      <c r="V63" s="4"/>
      <c r="W63" s="4"/>
      <c r="X63" s="4"/>
      <c r="Y63" s="5"/>
    </row>
    <row r="64" spans="1:25" x14ac:dyDescent="0.55000000000000004">
      <c r="A64" s="45" t="s">
        <v>119</v>
      </c>
      <c r="B64" s="17" t="s">
        <v>251</v>
      </c>
      <c r="C64" s="5" t="s">
        <v>49</v>
      </c>
      <c r="D64" s="16" t="s">
        <v>35</v>
      </c>
      <c r="E64" s="35" t="s">
        <v>51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36"/>
      <c r="S64" s="36"/>
      <c r="T64" s="4"/>
      <c r="U64" s="4"/>
      <c r="V64" s="4"/>
      <c r="W64" s="4"/>
      <c r="X64" s="4"/>
      <c r="Y64" s="5"/>
    </row>
    <row r="65" spans="1:25" x14ac:dyDescent="0.55000000000000004">
      <c r="A65" s="2" t="s">
        <v>102</v>
      </c>
      <c r="B65" s="3" t="s">
        <v>252</v>
      </c>
      <c r="C65" s="16"/>
      <c r="D65" s="16"/>
      <c r="E65" s="5" t="s">
        <v>53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6"/>
      <c r="S65" s="36"/>
      <c r="T65" s="4"/>
      <c r="U65" s="4"/>
      <c r="V65" s="4"/>
      <c r="W65" s="4"/>
      <c r="X65" s="4"/>
      <c r="Y65" s="5"/>
    </row>
    <row r="66" spans="1:25" x14ac:dyDescent="0.55000000000000004">
      <c r="A66" s="2"/>
      <c r="B66" s="3" t="s">
        <v>52</v>
      </c>
      <c r="C66" s="16"/>
      <c r="D66" s="16"/>
      <c r="E66" s="5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6"/>
      <c r="S66" s="36"/>
      <c r="T66" s="4"/>
      <c r="U66" s="4"/>
      <c r="V66" s="4"/>
      <c r="W66" s="4"/>
      <c r="X66" s="4"/>
      <c r="Y66" s="5"/>
    </row>
    <row r="67" spans="1:25" x14ac:dyDescent="0.55000000000000004">
      <c r="A67" s="6"/>
      <c r="B67" s="2"/>
      <c r="C67" s="81"/>
      <c r="D67" s="16"/>
      <c r="E67" s="35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6"/>
      <c r="S67" s="36"/>
      <c r="T67" s="4"/>
      <c r="U67" s="4"/>
      <c r="V67" s="4"/>
      <c r="W67" s="4"/>
      <c r="X67" s="4"/>
      <c r="Y67" s="5"/>
    </row>
    <row r="68" spans="1:25" x14ac:dyDescent="0.55000000000000004">
      <c r="A68" s="3" t="s">
        <v>120</v>
      </c>
      <c r="B68" s="3" t="s">
        <v>263</v>
      </c>
      <c r="C68" s="5" t="s">
        <v>49</v>
      </c>
      <c r="D68" s="16" t="s">
        <v>57</v>
      </c>
      <c r="E68" s="16" t="s">
        <v>50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6"/>
      <c r="S68" s="36"/>
      <c r="T68" s="4"/>
      <c r="U68" s="4"/>
      <c r="V68" s="4"/>
      <c r="W68" s="4"/>
      <c r="X68" s="4"/>
      <c r="Y68" s="5"/>
    </row>
    <row r="69" spans="1:25" x14ac:dyDescent="0.55000000000000004">
      <c r="A69" s="6" t="s">
        <v>103</v>
      </c>
      <c r="B69" s="3" t="s">
        <v>264</v>
      </c>
      <c r="C69" s="54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6"/>
      <c r="S69" s="36"/>
      <c r="T69" s="4"/>
      <c r="U69" s="4"/>
      <c r="V69" s="4"/>
      <c r="W69" s="4"/>
      <c r="X69" s="4"/>
      <c r="Y69" s="5"/>
    </row>
    <row r="70" spans="1:25" x14ac:dyDescent="0.55000000000000004">
      <c r="A70" s="6"/>
      <c r="B70" s="2" t="s">
        <v>239</v>
      </c>
      <c r="C70" s="54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6"/>
      <c r="S70" s="36"/>
      <c r="T70" s="4"/>
      <c r="U70" s="4"/>
      <c r="V70" s="4"/>
      <c r="W70" s="4"/>
      <c r="X70" s="4"/>
      <c r="Y70" s="5"/>
    </row>
    <row r="71" spans="1:25" x14ac:dyDescent="0.55000000000000004">
      <c r="A71" s="3"/>
      <c r="B71" s="3"/>
      <c r="C71" s="16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6"/>
      <c r="S71" s="36"/>
      <c r="T71" s="4"/>
      <c r="U71" s="4"/>
      <c r="V71" s="4"/>
      <c r="W71" s="4"/>
      <c r="X71" s="4"/>
      <c r="Y71" s="5"/>
    </row>
    <row r="72" spans="1:25" x14ac:dyDescent="0.55000000000000004">
      <c r="A72" s="3" t="s">
        <v>121</v>
      </c>
      <c r="B72" s="2" t="s">
        <v>253</v>
      </c>
      <c r="C72" s="5" t="s">
        <v>49</v>
      </c>
      <c r="D72" s="5" t="s">
        <v>57</v>
      </c>
      <c r="E72" s="5" t="s">
        <v>55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6"/>
      <c r="S72" s="36"/>
      <c r="T72" s="4"/>
      <c r="U72" s="4"/>
      <c r="V72" s="4"/>
      <c r="W72" s="4"/>
      <c r="X72" s="4"/>
      <c r="Y72" s="5"/>
    </row>
    <row r="73" spans="1:25" x14ac:dyDescent="0.55000000000000004">
      <c r="A73" s="6" t="s">
        <v>56</v>
      </c>
      <c r="B73" s="2" t="s">
        <v>254</v>
      </c>
      <c r="C73" s="2"/>
      <c r="D73" s="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6"/>
      <c r="S73" s="36"/>
      <c r="T73" s="4"/>
      <c r="U73" s="4"/>
      <c r="V73" s="4"/>
      <c r="W73" s="4"/>
      <c r="X73" s="4"/>
      <c r="Y73" s="5"/>
    </row>
    <row r="74" spans="1:25" x14ac:dyDescent="0.55000000000000004">
      <c r="A74" s="6"/>
      <c r="B74" s="2"/>
      <c r="C74" s="2"/>
      <c r="D74" s="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6"/>
      <c r="S74" s="36"/>
      <c r="T74" s="4"/>
      <c r="U74" s="4"/>
      <c r="V74" s="4"/>
      <c r="W74" s="4"/>
      <c r="X74" s="4"/>
      <c r="Y74" s="5"/>
    </row>
    <row r="75" spans="1:25" x14ac:dyDescent="0.55000000000000004">
      <c r="A75" s="6" t="s">
        <v>227</v>
      </c>
      <c r="B75" s="2" t="s">
        <v>237</v>
      </c>
      <c r="C75" s="5" t="s">
        <v>49</v>
      </c>
      <c r="D75" s="5" t="s">
        <v>35</v>
      </c>
      <c r="E75" s="5" t="s">
        <v>55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6"/>
      <c r="S75" s="36"/>
      <c r="T75" s="4"/>
      <c r="U75" s="4"/>
      <c r="V75" s="4"/>
      <c r="W75" s="4"/>
      <c r="X75" s="4"/>
      <c r="Y75" s="5"/>
    </row>
    <row r="76" spans="1:25" x14ac:dyDescent="0.55000000000000004">
      <c r="A76" s="82" t="s">
        <v>228</v>
      </c>
      <c r="B76" s="3" t="s">
        <v>238</v>
      </c>
      <c r="C76" s="2"/>
      <c r="D76" s="16" t="s">
        <v>57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6"/>
      <c r="S76" s="36"/>
      <c r="T76" s="4"/>
      <c r="U76" s="4"/>
      <c r="V76" s="4"/>
      <c r="W76" s="4"/>
      <c r="X76" s="4"/>
      <c r="Y76" s="5"/>
    </row>
    <row r="77" spans="1:25" x14ac:dyDescent="0.55000000000000004">
      <c r="A77" s="82"/>
      <c r="B77" s="2" t="s">
        <v>255</v>
      </c>
      <c r="C77" s="2"/>
      <c r="D77" s="1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6"/>
      <c r="S77" s="36"/>
      <c r="T77" s="4"/>
      <c r="U77" s="4"/>
      <c r="V77" s="4"/>
      <c r="W77" s="4"/>
      <c r="X77" s="4"/>
      <c r="Y77" s="5"/>
    </row>
    <row r="78" spans="1:25" x14ac:dyDescent="0.55000000000000004">
      <c r="A78" s="82"/>
      <c r="B78" s="2" t="s">
        <v>101</v>
      </c>
      <c r="C78" s="2"/>
      <c r="D78" s="1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6"/>
      <c r="S78" s="36"/>
      <c r="T78" s="4"/>
      <c r="U78" s="4"/>
      <c r="V78" s="4"/>
      <c r="W78" s="4"/>
      <c r="X78" s="4"/>
      <c r="Y78" s="5"/>
    </row>
    <row r="79" spans="1:25" x14ac:dyDescent="0.55000000000000004">
      <c r="A79" s="82"/>
      <c r="B79" s="2"/>
      <c r="C79" s="2"/>
      <c r="D79" s="1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6"/>
      <c r="S79" s="36"/>
      <c r="T79" s="4"/>
      <c r="U79" s="95"/>
      <c r="V79" s="4"/>
      <c r="W79" s="4"/>
      <c r="X79" s="95"/>
      <c r="Y79" s="5"/>
    </row>
    <row r="80" spans="1:25" x14ac:dyDescent="0.55000000000000004">
      <c r="A80" s="82" t="s">
        <v>229</v>
      </c>
      <c r="B80" s="2" t="s">
        <v>265</v>
      </c>
      <c r="C80" s="5" t="s">
        <v>50</v>
      </c>
      <c r="D80" s="16" t="s">
        <v>57</v>
      </c>
      <c r="E80" s="5" t="s">
        <v>50</v>
      </c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"/>
      <c r="S80" s="3"/>
      <c r="T80" s="4"/>
      <c r="U80" s="4"/>
      <c r="V80" s="4"/>
      <c r="W80" s="4"/>
      <c r="X80" s="4"/>
      <c r="Y80" s="5"/>
    </row>
    <row r="81" spans="1:25" x14ac:dyDescent="0.55000000000000004">
      <c r="A81" s="82" t="s">
        <v>230</v>
      </c>
      <c r="B81" s="3" t="s">
        <v>266</v>
      </c>
      <c r="C81" s="5" t="s">
        <v>153</v>
      </c>
      <c r="D81" s="16"/>
      <c r="E81" s="3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3"/>
      <c r="S81" s="3"/>
      <c r="T81" s="4"/>
      <c r="U81" s="4"/>
      <c r="V81" s="4"/>
      <c r="W81" s="4"/>
      <c r="X81" s="4"/>
      <c r="Y81" s="5"/>
    </row>
    <row r="82" spans="1:25" x14ac:dyDescent="0.55000000000000004">
      <c r="A82" s="82"/>
      <c r="B82" s="2" t="s">
        <v>182</v>
      </c>
      <c r="C82" s="5" t="s">
        <v>140</v>
      </c>
      <c r="D82" s="16"/>
      <c r="E82" s="3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3"/>
      <c r="S82" s="3"/>
      <c r="T82" s="4"/>
      <c r="U82" s="4"/>
      <c r="V82" s="4"/>
      <c r="W82" s="4"/>
      <c r="X82" s="4"/>
      <c r="Y82" s="5"/>
    </row>
    <row r="83" spans="1:25" x14ac:dyDescent="0.55000000000000004">
      <c r="A83" s="96"/>
      <c r="B83" s="73" t="s">
        <v>260</v>
      </c>
      <c r="C83" s="73"/>
      <c r="D83" s="74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9">
        <f>SUM(T12:T80)</f>
        <v>136000</v>
      </c>
      <c r="U83" s="19"/>
      <c r="V83" s="19"/>
      <c r="W83" s="19"/>
      <c r="X83" s="19">
        <f>SUM(X12:X80)</f>
        <v>136000</v>
      </c>
      <c r="Y83" s="91"/>
    </row>
    <row r="84" spans="1:25" x14ac:dyDescent="0.55000000000000004">
      <c r="A84" s="364" t="s">
        <v>17</v>
      </c>
      <c r="B84" s="365"/>
      <c r="C84" s="365"/>
      <c r="D84" s="365"/>
      <c r="E84" s="366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3">
        <v>136000</v>
      </c>
      <c r="U84" s="83"/>
      <c r="V84" s="83"/>
      <c r="W84" s="83"/>
      <c r="X84" s="83">
        <v>136000</v>
      </c>
      <c r="Y84" s="86"/>
    </row>
  </sheetData>
  <mergeCells count="19">
    <mergeCell ref="A84:E84"/>
    <mergeCell ref="O10:Q10"/>
    <mergeCell ref="R10:S10"/>
    <mergeCell ref="T10:V10"/>
    <mergeCell ref="F10:H10"/>
    <mergeCell ref="I10:K10"/>
    <mergeCell ref="L10:N10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</mergeCells>
  <pageMargins left="0.32" right="0.16" top="0.55000000000000004" bottom="0.99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72"/>
  <sheetViews>
    <sheetView view="pageBreakPreview" topLeftCell="A49" zoomScale="60" zoomScaleNormal="100" workbookViewId="0">
      <selection activeCell="AG77" sqref="AG77"/>
    </sheetView>
  </sheetViews>
  <sheetFormatPr defaultColWidth="8.19921875" defaultRowHeight="18.600000000000001" x14ac:dyDescent="0.55000000000000004"/>
  <cols>
    <col min="1" max="1" width="27.19921875" style="1" customWidth="1"/>
    <col min="2" max="2" width="16" style="267" customWidth="1"/>
    <col min="3" max="3" width="12" style="1" customWidth="1"/>
    <col min="4" max="4" width="6.69921875" style="1" customWidth="1"/>
    <col min="5" max="5" width="8.8984375" style="1" customWidth="1"/>
    <col min="6" max="17" width="2.69921875" style="1" customWidth="1"/>
    <col min="18" max="18" width="4.5" style="1" customWidth="1"/>
    <col min="19" max="19" width="5.296875" style="1" customWidth="1"/>
    <col min="20" max="20" width="5.5" style="1" customWidth="1"/>
    <col min="21" max="21" width="5.796875" style="1" customWidth="1"/>
    <col min="22" max="22" width="9.296875" style="1" customWidth="1"/>
    <col min="23" max="23" width="4.19921875" style="1" customWidth="1"/>
    <col min="24" max="24" width="5.8984375" style="1" customWidth="1"/>
    <col min="25" max="25" width="8.19921875" style="1" customWidth="1"/>
    <col min="26" max="16384" width="8.19921875" style="1"/>
  </cols>
  <sheetData>
    <row r="1" spans="1:25" ht="21.75" customHeight="1" x14ac:dyDescent="0.55000000000000004">
      <c r="A1" s="368" t="s">
        <v>765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</row>
    <row r="2" spans="1:25" ht="21.75" customHeight="1" x14ac:dyDescent="0.55000000000000004">
      <c r="A2" s="318" t="s">
        <v>662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21.75" customHeight="1" x14ac:dyDescent="0.55000000000000004">
      <c r="A3" s="11" t="s">
        <v>36</v>
      </c>
      <c r="B3" s="249"/>
      <c r="C3" s="250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2"/>
      <c r="S3" s="13"/>
      <c r="T3" s="13"/>
      <c r="U3" s="13"/>
      <c r="V3" s="13"/>
      <c r="W3" s="13"/>
      <c r="X3" s="13"/>
      <c r="Y3" s="23"/>
    </row>
    <row r="4" spans="1:25" ht="21.75" customHeight="1" x14ac:dyDescent="0.55000000000000004">
      <c r="A4" s="24" t="s">
        <v>37</v>
      </c>
      <c r="B4" s="249"/>
      <c r="C4" s="250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2"/>
      <c r="S4" s="13"/>
      <c r="T4" s="13"/>
      <c r="U4" s="13"/>
      <c r="V4" s="13"/>
      <c r="W4" s="13"/>
      <c r="X4" s="13"/>
      <c r="Y4" s="23"/>
    </row>
    <row r="5" spans="1:25" ht="21.75" customHeight="1" x14ac:dyDescent="0.55000000000000004">
      <c r="A5" s="24" t="s">
        <v>766</v>
      </c>
      <c r="B5" s="249"/>
      <c r="C5" s="250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2"/>
      <c r="S5" s="13"/>
      <c r="T5" s="13"/>
      <c r="U5" s="13"/>
      <c r="V5" s="13"/>
      <c r="W5" s="13"/>
      <c r="X5" s="13"/>
      <c r="Y5" s="23"/>
    </row>
    <row r="6" spans="1:25" s="137" customFormat="1" ht="21.75" customHeight="1" x14ac:dyDescent="0.25">
      <c r="A6" s="29" t="s">
        <v>767</v>
      </c>
      <c r="B6" s="217" t="s">
        <v>768</v>
      </c>
      <c r="C6" s="29"/>
      <c r="D6" s="218"/>
      <c r="E6" s="218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2"/>
      <c r="S6" s="253"/>
      <c r="T6" s="253"/>
      <c r="U6" s="253"/>
      <c r="V6" s="253"/>
      <c r="W6" s="253"/>
      <c r="X6" s="253"/>
      <c r="Y6" s="254"/>
    </row>
    <row r="7" spans="1:25" ht="21.75" customHeight="1" x14ac:dyDescent="0.55000000000000004">
      <c r="A7" s="25" t="s">
        <v>1</v>
      </c>
      <c r="B7" s="218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14"/>
      <c r="S7" s="15"/>
      <c r="T7" s="15"/>
      <c r="U7" s="15"/>
      <c r="V7" s="15"/>
      <c r="W7" s="15"/>
      <c r="X7" s="15"/>
      <c r="Y7" s="31"/>
    </row>
    <row r="8" spans="1:25" ht="21.75" customHeight="1" x14ac:dyDescent="0.55000000000000004">
      <c r="A8" s="27" t="s">
        <v>2</v>
      </c>
      <c r="B8" s="218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14"/>
      <c r="S8" s="15"/>
      <c r="T8" s="15"/>
      <c r="U8" s="15"/>
      <c r="V8" s="15"/>
      <c r="W8" s="15"/>
      <c r="X8" s="15"/>
      <c r="Y8" s="31"/>
    </row>
    <row r="9" spans="1:25" s="32" customFormat="1" ht="21.75" customHeight="1" x14ac:dyDescent="0.55000000000000004">
      <c r="A9" s="319" t="s">
        <v>3</v>
      </c>
      <c r="B9" s="369" t="s">
        <v>4</v>
      </c>
      <c r="C9" s="370" t="s">
        <v>5</v>
      </c>
      <c r="D9" s="319" t="s">
        <v>6</v>
      </c>
      <c r="E9" s="319" t="s">
        <v>7</v>
      </c>
      <c r="F9" s="323" t="s">
        <v>106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4" t="s">
        <v>8</v>
      </c>
      <c r="S9" s="324"/>
      <c r="T9" s="324"/>
      <c r="U9" s="324"/>
      <c r="V9" s="324"/>
      <c r="W9" s="324"/>
      <c r="X9" s="324"/>
      <c r="Y9" s="325" t="s">
        <v>9</v>
      </c>
    </row>
    <row r="10" spans="1:25" s="32" customFormat="1" ht="21.75" customHeight="1" x14ac:dyDescent="0.55000000000000004">
      <c r="A10" s="319"/>
      <c r="B10" s="369"/>
      <c r="C10" s="370"/>
      <c r="D10" s="321"/>
      <c r="E10" s="319"/>
      <c r="F10" s="315" t="s">
        <v>10</v>
      </c>
      <c r="G10" s="315"/>
      <c r="H10" s="315"/>
      <c r="I10" s="315" t="s">
        <v>11</v>
      </c>
      <c r="J10" s="315"/>
      <c r="K10" s="315"/>
      <c r="L10" s="315" t="s">
        <v>12</v>
      </c>
      <c r="M10" s="315"/>
      <c r="N10" s="315"/>
      <c r="O10" s="315" t="s">
        <v>13</v>
      </c>
      <c r="P10" s="315"/>
      <c r="Q10" s="315"/>
      <c r="R10" s="324" t="s">
        <v>14</v>
      </c>
      <c r="S10" s="324"/>
      <c r="T10" s="329" t="s">
        <v>15</v>
      </c>
      <c r="U10" s="330"/>
      <c r="V10" s="331"/>
      <c r="W10" s="335" t="s">
        <v>769</v>
      </c>
      <c r="X10" s="324" t="s">
        <v>17</v>
      </c>
      <c r="Y10" s="326"/>
    </row>
    <row r="11" spans="1:25" s="32" customFormat="1" ht="21.75" customHeight="1" x14ac:dyDescent="0.55000000000000004">
      <c r="A11" s="319"/>
      <c r="B11" s="369"/>
      <c r="C11" s="370"/>
      <c r="D11" s="321"/>
      <c r="E11" s="319"/>
      <c r="F11" s="209" t="s">
        <v>18</v>
      </c>
      <c r="G11" s="209" t="s">
        <v>19</v>
      </c>
      <c r="H11" s="209" t="s">
        <v>20</v>
      </c>
      <c r="I11" s="209" t="s">
        <v>21</v>
      </c>
      <c r="J11" s="209" t="s">
        <v>22</v>
      </c>
      <c r="K11" s="209" t="s">
        <v>23</v>
      </c>
      <c r="L11" s="209" t="s">
        <v>24</v>
      </c>
      <c r="M11" s="209" t="s">
        <v>25</v>
      </c>
      <c r="N11" s="209" t="s">
        <v>26</v>
      </c>
      <c r="O11" s="209" t="s">
        <v>27</v>
      </c>
      <c r="P11" s="209" t="s">
        <v>28</v>
      </c>
      <c r="Q11" s="209" t="s">
        <v>29</v>
      </c>
      <c r="R11" s="209" t="s">
        <v>30</v>
      </c>
      <c r="S11" s="209" t="s">
        <v>31</v>
      </c>
      <c r="T11" s="174" t="s">
        <v>32</v>
      </c>
      <c r="U11" s="174" t="s">
        <v>33</v>
      </c>
      <c r="V11" s="174" t="s">
        <v>34</v>
      </c>
      <c r="W11" s="336"/>
      <c r="X11" s="324"/>
      <c r="Y11" s="326"/>
    </row>
    <row r="12" spans="1:25" s="32" customFormat="1" ht="21.75" customHeight="1" x14ac:dyDescent="0.55000000000000004">
      <c r="A12" s="255" t="s">
        <v>770</v>
      </c>
      <c r="B12" s="256" t="s">
        <v>771</v>
      </c>
      <c r="C12" s="240" t="s">
        <v>772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257"/>
      <c r="S12" s="131"/>
      <c r="T12" s="131"/>
      <c r="U12" s="131"/>
      <c r="V12" s="131"/>
      <c r="W12" s="131"/>
      <c r="X12" s="131"/>
      <c r="Y12" s="131"/>
    </row>
    <row r="13" spans="1:25" s="32" customFormat="1" ht="21.75" customHeight="1" x14ac:dyDescent="0.55000000000000004">
      <c r="A13" s="10" t="s">
        <v>773</v>
      </c>
      <c r="B13" s="222" t="s">
        <v>774</v>
      </c>
      <c r="C13" s="9" t="s">
        <v>775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31"/>
      <c r="S13" s="10"/>
      <c r="T13" s="10"/>
      <c r="U13" s="10"/>
      <c r="V13" s="10"/>
      <c r="W13" s="10"/>
      <c r="X13" s="10"/>
      <c r="Y13" s="10"/>
    </row>
    <row r="14" spans="1:25" s="32" customFormat="1" ht="21.75" customHeight="1" x14ac:dyDescent="0.55000000000000004">
      <c r="A14" s="10"/>
      <c r="B14" s="222" t="s">
        <v>776</v>
      </c>
      <c r="C14" s="9" t="s">
        <v>777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31"/>
      <c r="S14" s="10"/>
      <c r="T14" s="10"/>
      <c r="U14" s="10"/>
      <c r="V14" s="10"/>
      <c r="W14" s="10"/>
      <c r="X14" s="10"/>
      <c r="Y14" s="10"/>
    </row>
    <row r="15" spans="1:25" s="32" customFormat="1" ht="21.75" customHeight="1" x14ac:dyDescent="0.55000000000000004">
      <c r="A15" s="10"/>
      <c r="B15" s="258" t="s">
        <v>778</v>
      </c>
      <c r="C15" s="9" t="s">
        <v>779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31"/>
      <c r="S15" s="10"/>
      <c r="T15" s="10"/>
      <c r="U15" s="10"/>
      <c r="V15" s="10"/>
      <c r="W15" s="10"/>
      <c r="X15" s="10"/>
      <c r="Y15" s="10"/>
    </row>
    <row r="16" spans="1:25" s="32" customFormat="1" ht="21.75" customHeight="1" x14ac:dyDescent="0.55000000000000004">
      <c r="A16" s="10"/>
      <c r="B16" s="222" t="s">
        <v>780</v>
      </c>
      <c r="C16" s="10" t="s">
        <v>317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31"/>
      <c r="S16" s="10"/>
      <c r="T16" s="10"/>
      <c r="U16" s="10"/>
      <c r="V16" s="10"/>
      <c r="W16" s="10"/>
      <c r="X16" s="10"/>
      <c r="Y16" s="10"/>
    </row>
    <row r="17" spans="1:25" s="32" customFormat="1" ht="21.75" customHeight="1" x14ac:dyDescent="0.55000000000000004">
      <c r="A17" s="10"/>
      <c r="B17" s="222" t="s">
        <v>781</v>
      </c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31"/>
      <c r="S17" s="10"/>
      <c r="T17" s="10"/>
      <c r="U17" s="10"/>
      <c r="V17" s="10"/>
      <c r="W17" s="10"/>
      <c r="X17" s="10"/>
      <c r="Y17" s="10"/>
    </row>
    <row r="18" spans="1:25" s="32" customFormat="1" ht="21.75" customHeight="1" x14ac:dyDescent="0.55000000000000004">
      <c r="A18" s="10"/>
      <c r="B18" s="222" t="s">
        <v>782</v>
      </c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31"/>
      <c r="S18" s="10"/>
      <c r="T18" s="10"/>
      <c r="U18" s="10"/>
      <c r="V18" s="10"/>
      <c r="W18" s="10"/>
      <c r="X18" s="10"/>
      <c r="Y18" s="10"/>
    </row>
    <row r="19" spans="1:25" s="32" customFormat="1" ht="21.75" customHeight="1" x14ac:dyDescent="0.55000000000000004">
      <c r="A19" s="10"/>
      <c r="B19" s="222" t="s">
        <v>783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31"/>
      <c r="S19" s="10"/>
      <c r="T19" s="10"/>
      <c r="U19" s="10"/>
      <c r="V19" s="10"/>
      <c r="W19" s="10"/>
      <c r="X19" s="10"/>
      <c r="Y19" s="10"/>
    </row>
    <row r="20" spans="1:25" s="32" customFormat="1" ht="21.75" customHeight="1" x14ac:dyDescent="0.55000000000000004">
      <c r="A20" s="10"/>
      <c r="B20" s="222" t="s">
        <v>781</v>
      </c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31"/>
      <c r="S20" s="10"/>
      <c r="T20" s="10"/>
      <c r="U20" s="10"/>
      <c r="V20" s="10"/>
      <c r="W20" s="10"/>
      <c r="X20" s="10"/>
      <c r="Y20" s="10"/>
    </row>
    <row r="21" spans="1:25" s="32" customFormat="1" ht="21.75" customHeight="1" x14ac:dyDescent="0.55000000000000004">
      <c r="A21" s="10" t="s">
        <v>784</v>
      </c>
      <c r="B21" s="222" t="s">
        <v>785</v>
      </c>
      <c r="C21" s="10" t="s">
        <v>786</v>
      </c>
      <c r="D21" s="10" t="s">
        <v>60</v>
      </c>
      <c r="E21" s="10" t="s">
        <v>218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31"/>
      <c r="S21" s="10"/>
      <c r="T21" s="10"/>
      <c r="U21" s="10"/>
      <c r="V21" s="10"/>
      <c r="W21" s="10"/>
      <c r="X21" s="10"/>
      <c r="Y21" s="10"/>
    </row>
    <row r="22" spans="1:25" s="32" customFormat="1" ht="21.75" customHeight="1" x14ac:dyDescent="0.55000000000000004">
      <c r="A22" s="10" t="s">
        <v>787</v>
      </c>
      <c r="B22" s="222" t="s">
        <v>788</v>
      </c>
      <c r="C22" s="10" t="s">
        <v>789</v>
      </c>
      <c r="D22" s="10"/>
      <c r="E22" s="10" t="s">
        <v>60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231"/>
      <c r="S22" s="10"/>
      <c r="T22" s="10"/>
      <c r="U22" s="10"/>
      <c r="V22" s="10"/>
      <c r="W22" s="10"/>
      <c r="X22" s="10"/>
      <c r="Y22" s="10"/>
    </row>
    <row r="23" spans="1:25" s="32" customFormat="1" ht="21.75" customHeight="1" x14ac:dyDescent="0.55000000000000004">
      <c r="A23" s="10" t="s">
        <v>790</v>
      </c>
      <c r="B23" s="222"/>
      <c r="C23" s="10" t="s">
        <v>791</v>
      </c>
      <c r="D23" s="10"/>
      <c r="E23" s="10" t="s">
        <v>792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231"/>
      <c r="T23" s="231"/>
      <c r="U23" s="231"/>
      <c r="V23" s="231"/>
      <c r="W23" s="231"/>
      <c r="X23" s="231"/>
      <c r="Y23" s="10"/>
    </row>
    <row r="24" spans="1:25" s="32" customFormat="1" ht="21.75" customHeight="1" x14ac:dyDescent="0.55000000000000004">
      <c r="A24" s="10" t="s">
        <v>793</v>
      </c>
      <c r="B24" s="22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231"/>
      <c r="T24" s="231"/>
      <c r="U24" s="231"/>
      <c r="V24" s="231"/>
      <c r="W24" s="231"/>
      <c r="X24" s="231"/>
      <c r="Y24" s="10"/>
    </row>
    <row r="25" spans="1:25" s="32" customFormat="1" ht="21.75" customHeight="1" x14ac:dyDescent="0.55000000000000004">
      <c r="A25" s="10" t="s">
        <v>794</v>
      </c>
      <c r="B25" s="222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231"/>
      <c r="T25" s="231"/>
      <c r="U25" s="231">
        <v>25500</v>
      </c>
      <c r="V25" s="231"/>
      <c r="W25" s="231"/>
      <c r="X25" s="231">
        <v>25500</v>
      </c>
      <c r="Y25" s="10"/>
    </row>
    <row r="26" spans="1:25" s="32" customFormat="1" ht="21.75" customHeight="1" x14ac:dyDescent="0.55000000000000004">
      <c r="A26" s="10"/>
      <c r="B26" s="222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231"/>
      <c r="T26" s="231"/>
      <c r="U26" s="231"/>
      <c r="V26" s="231"/>
      <c r="W26" s="231"/>
      <c r="X26" s="231"/>
      <c r="Y26" s="10"/>
    </row>
    <row r="27" spans="1:25" s="32" customFormat="1" ht="21.75" customHeight="1" x14ac:dyDescent="0.55000000000000004">
      <c r="A27" s="9" t="s">
        <v>795</v>
      </c>
      <c r="B27" s="258" t="s">
        <v>796</v>
      </c>
      <c r="C27" s="10" t="s">
        <v>797</v>
      </c>
      <c r="D27" s="10" t="s">
        <v>687</v>
      </c>
      <c r="E27" s="10" t="s">
        <v>798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 t="s">
        <v>799</v>
      </c>
    </row>
    <row r="28" spans="1:25" s="32" customFormat="1" ht="21.75" customHeight="1" x14ac:dyDescent="0.55000000000000004">
      <c r="A28" s="10" t="s">
        <v>800</v>
      </c>
      <c r="B28" s="222" t="s">
        <v>801</v>
      </c>
      <c r="C28" s="10" t="s">
        <v>802</v>
      </c>
      <c r="D28" s="10" t="s">
        <v>692</v>
      </c>
      <c r="E28" s="10" t="s">
        <v>803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 t="s">
        <v>804</v>
      </c>
    </row>
    <row r="29" spans="1:25" s="32" customFormat="1" ht="21.75" customHeight="1" x14ac:dyDescent="0.55000000000000004">
      <c r="A29" s="10"/>
      <c r="B29" s="258"/>
      <c r="C29" s="10" t="s">
        <v>805</v>
      </c>
      <c r="D29" s="10"/>
      <c r="E29" s="10" t="s">
        <v>806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 t="s">
        <v>60</v>
      </c>
    </row>
    <row r="30" spans="1:25" s="32" customFormat="1" ht="21.75" customHeight="1" x14ac:dyDescent="0.55000000000000004">
      <c r="A30" s="10"/>
      <c r="B30" s="222"/>
      <c r="C30" s="10" t="s">
        <v>702</v>
      </c>
      <c r="D30" s="10"/>
      <c r="E30" s="10" t="s">
        <v>807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31"/>
      <c r="S30" s="231"/>
      <c r="T30" s="231"/>
      <c r="U30" s="231"/>
      <c r="V30" s="231"/>
      <c r="W30" s="10"/>
      <c r="X30" s="231"/>
      <c r="Y30" s="10"/>
    </row>
    <row r="31" spans="1:25" s="32" customFormat="1" ht="21.75" customHeight="1" x14ac:dyDescent="0.55000000000000004">
      <c r="A31" s="10"/>
      <c r="B31" s="222" t="s">
        <v>808</v>
      </c>
      <c r="C31" s="10" t="s">
        <v>62</v>
      </c>
      <c r="D31" s="10" t="s">
        <v>687</v>
      </c>
      <c r="E31" s="10" t="s">
        <v>798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31"/>
      <c r="S31" s="231"/>
      <c r="T31" s="231"/>
      <c r="U31" s="231"/>
      <c r="V31" s="231"/>
      <c r="W31" s="10"/>
      <c r="X31" s="231"/>
      <c r="Y31" s="10"/>
    </row>
    <row r="32" spans="1:25" s="32" customFormat="1" ht="21.75" customHeight="1" x14ac:dyDescent="0.55000000000000004">
      <c r="A32" s="10"/>
      <c r="B32" s="222" t="s">
        <v>809</v>
      </c>
      <c r="C32" s="10" t="s">
        <v>810</v>
      </c>
      <c r="D32" s="10" t="s">
        <v>692</v>
      </c>
      <c r="E32" s="10" t="s">
        <v>803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31"/>
      <c r="S32" s="231"/>
      <c r="T32" s="231"/>
      <c r="U32" s="231"/>
      <c r="V32" s="231"/>
      <c r="W32" s="10"/>
      <c r="X32" s="231"/>
      <c r="Y32" s="10"/>
    </row>
    <row r="33" spans="1:25" s="32" customFormat="1" ht="21.75" customHeight="1" x14ac:dyDescent="0.55000000000000004">
      <c r="A33" s="10"/>
      <c r="B33" s="222" t="s">
        <v>811</v>
      </c>
      <c r="C33" s="10" t="s">
        <v>812</v>
      </c>
      <c r="D33" s="10"/>
      <c r="E33" s="10" t="s">
        <v>806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31"/>
      <c r="S33" s="231"/>
      <c r="T33" s="231"/>
      <c r="U33" s="231"/>
      <c r="V33" s="231"/>
      <c r="W33" s="10"/>
      <c r="X33" s="231"/>
      <c r="Y33" s="10"/>
    </row>
    <row r="34" spans="1:25" ht="21.75" customHeight="1" x14ac:dyDescent="0.55000000000000004">
      <c r="A34" s="10"/>
      <c r="B34" s="222"/>
      <c r="C34" s="10"/>
      <c r="D34" s="10"/>
      <c r="E34" s="10" t="s">
        <v>807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31"/>
      <c r="S34" s="231"/>
      <c r="T34" s="231"/>
      <c r="U34" s="231"/>
      <c r="V34" s="231"/>
      <c r="W34" s="10"/>
      <c r="X34" s="10"/>
      <c r="Y34" s="10"/>
    </row>
    <row r="35" spans="1:25" ht="21.75" customHeight="1" x14ac:dyDescent="0.55000000000000004">
      <c r="A35" s="10"/>
      <c r="B35" s="222" t="s">
        <v>813</v>
      </c>
      <c r="C35" s="10" t="s">
        <v>62</v>
      </c>
      <c r="D35" s="10" t="s">
        <v>687</v>
      </c>
      <c r="E35" s="10" t="s">
        <v>798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31"/>
      <c r="S35" s="231"/>
      <c r="T35" s="231"/>
      <c r="U35" s="231"/>
      <c r="V35" s="231"/>
      <c r="W35" s="10"/>
      <c r="X35" s="10"/>
      <c r="Y35" s="10"/>
    </row>
    <row r="36" spans="1:25" ht="21.75" customHeight="1" x14ac:dyDescent="0.55000000000000004">
      <c r="A36" s="10"/>
      <c r="B36" s="222" t="s">
        <v>814</v>
      </c>
      <c r="C36" s="10" t="s">
        <v>815</v>
      </c>
      <c r="D36" s="10" t="s">
        <v>692</v>
      </c>
      <c r="E36" s="10" t="s">
        <v>803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231"/>
      <c r="S36" s="231"/>
      <c r="T36" s="231"/>
      <c r="U36" s="231"/>
      <c r="V36" s="231"/>
      <c r="W36" s="10"/>
      <c r="X36" s="10"/>
      <c r="Y36" s="10"/>
    </row>
    <row r="37" spans="1:25" ht="21.75" customHeight="1" x14ac:dyDescent="0.55000000000000004">
      <c r="A37" s="10"/>
      <c r="B37" s="222"/>
      <c r="C37" s="10" t="s">
        <v>812</v>
      </c>
      <c r="D37" s="10"/>
      <c r="E37" s="10" t="s">
        <v>806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231"/>
      <c r="S37" s="231"/>
      <c r="T37" s="231"/>
      <c r="U37" s="231"/>
      <c r="V37" s="231"/>
      <c r="W37" s="10"/>
      <c r="X37" s="10"/>
      <c r="Y37" s="10"/>
    </row>
    <row r="38" spans="1:25" ht="21.75" customHeight="1" x14ac:dyDescent="0.55000000000000004">
      <c r="A38" s="10"/>
      <c r="B38" s="222" t="s">
        <v>816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231"/>
      <c r="S38" s="231"/>
      <c r="T38" s="231"/>
      <c r="U38" s="231"/>
      <c r="V38" s="231"/>
      <c r="W38" s="10"/>
      <c r="X38" s="10"/>
      <c r="Y38" s="10"/>
    </row>
    <row r="39" spans="1:25" x14ac:dyDescent="0.55000000000000004">
      <c r="A39" s="10"/>
      <c r="B39" s="222" t="s">
        <v>817</v>
      </c>
      <c r="C39" s="10" t="s">
        <v>812</v>
      </c>
      <c r="D39" s="10" t="s">
        <v>687</v>
      </c>
      <c r="E39" s="10" t="s">
        <v>798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231"/>
      <c r="S39" s="231"/>
      <c r="T39" s="231"/>
      <c r="U39" s="231"/>
      <c r="V39" s="231"/>
      <c r="W39" s="10"/>
      <c r="X39" s="10"/>
      <c r="Y39" s="10"/>
    </row>
    <row r="40" spans="1:25" x14ac:dyDescent="0.55000000000000004">
      <c r="A40" s="10"/>
      <c r="B40" s="222" t="s">
        <v>55</v>
      </c>
      <c r="C40" s="10"/>
      <c r="D40" s="10" t="s">
        <v>692</v>
      </c>
      <c r="E40" s="10" t="s">
        <v>803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231"/>
      <c r="S40" s="231"/>
      <c r="T40" s="231"/>
      <c r="U40" s="231"/>
      <c r="V40" s="231"/>
      <c r="W40" s="10"/>
      <c r="X40" s="10"/>
      <c r="Y40" s="10"/>
    </row>
    <row r="41" spans="1:25" x14ac:dyDescent="0.55000000000000004">
      <c r="A41" s="10"/>
      <c r="B41" s="222"/>
      <c r="C41" s="10"/>
      <c r="D41" s="10"/>
      <c r="E41" s="10" t="s">
        <v>806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231"/>
      <c r="S41" s="231"/>
      <c r="T41" s="231"/>
      <c r="U41" s="231"/>
      <c r="V41" s="231"/>
      <c r="W41" s="10"/>
      <c r="X41" s="10"/>
      <c r="Y41" s="10"/>
    </row>
    <row r="42" spans="1:25" x14ac:dyDescent="0.55000000000000004">
      <c r="A42" s="10" t="s">
        <v>718</v>
      </c>
      <c r="B42" s="222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231"/>
      <c r="S42" s="231"/>
      <c r="T42" s="231"/>
      <c r="U42" s="231"/>
      <c r="V42" s="231"/>
      <c r="W42" s="10"/>
      <c r="X42" s="10"/>
      <c r="Y42" s="10"/>
    </row>
    <row r="43" spans="1:25" x14ac:dyDescent="0.55000000000000004">
      <c r="A43" s="259" t="s">
        <v>720</v>
      </c>
      <c r="B43" s="222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231"/>
      <c r="S43" s="231"/>
      <c r="T43" s="231"/>
      <c r="U43" s="231"/>
      <c r="V43" s="231"/>
      <c r="W43" s="10"/>
      <c r="X43" s="10"/>
      <c r="Y43" s="10" t="s">
        <v>818</v>
      </c>
    </row>
    <row r="44" spans="1:25" x14ac:dyDescent="0.55000000000000004">
      <c r="A44" s="10" t="s">
        <v>819</v>
      </c>
      <c r="B44" s="222" t="s">
        <v>820</v>
      </c>
      <c r="C44" s="10" t="s">
        <v>821</v>
      </c>
      <c r="D44" s="10"/>
      <c r="E44" s="10"/>
      <c r="F44" s="260"/>
      <c r="G44" s="26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231"/>
      <c r="S44" s="231"/>
      <c r="T44" s="231"/>
      <c r="U44" s="231"/>
      <c r="V44" s="231"/>
      <c r="W44" s="10"/>
      <c r="X44" s="10"/>
      <c r="Y44" s="10" t="s">
        <v>822</v>
      </c>
    </row>
    <row r="45" spans="1:25" x14ac:dyDescent="0.55000000000000004">
      <c r="A45" s="10" t="s">
        <v>823</v>
      </c>
      <c r="B45" s="222" t="s">
        <v>824</v>
      </c>
      <c r="C45" s="10" t="s">
        <v>824</v>
      </c>
      <c r="D45" s="10"/>
      <c r="E45" s="9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231"/>
      <c r="S45" s="231"/>
      <c r="T45" s="231"/>
      <c r="U45" s="231"/>
      <c r="V45" s="231"/>
      <c r="W45" s="10"/>
      <c r="X45" s="10"/>
      <c r="Y45" s="10" t="s">
        <v>825</v>
      </c>
    </row>
    <row r="46" spans="1:25" x14ac:dyDescent="0.55000000000000004">
      <c r="A46" s="10" t="s">
        <v>826</v>
      </c>
      <c r="B46" s="22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231"/>
      <c r="T46" s="231"/>
      <c r="U46" s="231">
        <v>1000</v>
      </c>
      <c r="V46" s="10"/>
      <c r="W46" s="10"/>
      <c r="X46" s="231">
        <v>1000</v>
      </c>
      <c r="Y46" s="10"/>
    </row>
    <row r="47" spans="1:25" x14ac:dyDescent="0.55000000000000004">
      <c r="A47" s="10" t="s">
        <v>827</v>
      </c>
      <c r="B47" s="222"/>
      <c r="C47" s="10"/>
      <c r="D47" s="10"/>
      <c r="E47" s="9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231"/>
      <c r="T47" s="231"/>
      <c r="U47" s="231">
        <v>1000</v>
      </c>
      <c r="V47" s="10"/>
      <c r="W47" s="10"/>
      <c r="X47" s="231">
        <v>1000</v>
      </c>
      <c r="Y47" s="10"/>
    </row>
    <row r="48" spans="1:25" x14ac:dyDescent="0.55000000000000004">
      <c r="A48" s="10" t="s">
        <v>828</v>
      </c>
      <c r="B48" s="222"/>
      <c r="C48" s="10"/>
      <c r="D48" s="10"/>
      <c r="E48" s="9"/>
      <c r="F48" s="10"/>
      <c r="G48" s="10"/>
      <c r="H48" s="260"/>
      <c r="I48" s="260"/>
      <c r="J48" s="261"/>
      <c r="K48" s="10"/>
      <c r="L48" s="10"/>
      <c r="M48" s="10"/>
      <c r="N48" s="10"/>
      <c r="O48" s="10"/>
      <c r="P48" s="10"/>
      <c r="Q48" s="10"/>
      <c r="R48" s="10"/>
      <c r="S48" s="231"/>
      <c r="T48" s="231"/>
      <c r="U48" s="10"/>
      <c r="V48" s="10"/>
      <c r="W48" s="10"/>
      <c r="X48" s="10"/>
      <c r="Y48" s="10"/>
    </row>
    <row r="49" spans="1:25" x14ac:dyDescent="0.55000000000000004">
      <c r="A49" s="10" t="s">
        <v>829</v>
      </c>
      <c r="B49" s="222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231"/>
      <c r="T49" s="231"/>
      <c r="U49" s="10"/>
      <c r="V49" s="10"/>
      <c r="W49" s="10"/>
      <c r="X49" s="10"/>
      <c r="Y49" s="10"/>
    </row>
    <row r="50" spans="1:25" x14ac:dyDescent="0.55000000000000004">
      <c r="A50" s="10" t="s">
        <v>826</v>
      </c>
      <c r="B50" s="22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231"/>
      <c r="T50" s="231"/>
      <c r="U50" s="231">
        <v>1000</v>
      </c>
      <c r="V50" s="10"/>
      <c r="W50" s="10"/>
      <c r="X50" s="231">
        <v>1000</v>
      </c>
      <c r="Y50" s="10"/>
    </row>
    <row r="51" spans="1:25" x14ac:dyDescent="0.55000000000000004">
      <c r="A51" s="10" t="s">
        <v>827</v>
      </c>
      <c r="B51" s="222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31"/>
      <c r="T51" s="231"/>
      <c r="U51" s="231">
        <v>1000</v>
      </c>
      <c r="V51" s="10"/>
      <c r="W51" s="10"/>
      <c r="X51" s="231">
        <v>1000</v>
      </c>
      <c r="Y51" s="10"/>
    </row>
    <row r="52" spans="1:25" x14ac:dyDescent="0.55000000000000004">
      <c r="A52" s="10" t="s">
        <v>830</v>
      </c>
      <c r="B52" s="222" t="s">
        <v>808</v>
      </c>
      <c r="C52" s="10" t="s">
        <v>62</v>
      </c>
      <c r="D52" s="10" t="s">
        <v>687</v>
      </c>
      <c r="E52" s="10" t="s">
        <v>798</v>
      </c>
      <c r="F52" s="260"/>
      <c r="G52" s="260"/>
      <c r="H52" s="260"/>
      <c r="I52" s="10"/>
      <c r="J52" s="10"/>
      <c r="K52" s="10"/>
      <c r="L52" s="10"/>
      <c r="M52" s="10"/>
      <c r="N52" s="10"/>
      <c r="O52" s="10"/>
      <c r="P52" s="10"/>
      <c r="Q52" s="10"/>
      <c r="R52" s="231"/>
      <c r="S52" s="231"/>
      <c r="T52" s="231"/>
      <c r="U52" s="231"/>
      <c r="V52" s="231"/>
      <c r="W52" s="10"/>
      <c r="X52" s="10"/>
      <c r="Y52" s="10"/>
    </row>
    <row r="53" spans="1:25" x14ac:dyDescent="0.55000000000000004">
      <c r="A53" s="10" t="s">
        <v>831</v>
      </c>
      <c r="B53" s="222" t="s">
        <v>809</v>
      </c>
      <c r="C53" s="10" t="s">
        <v>810</v>
      </c>
      <c r="D53" s="10" t="s">
        <v>692</v>
      </c>
      <c r="E53" s="10" t="s">
        <v>803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231"/>
      <c r="S53" s="231"/>
      <c r="T53" s="231"/>
      <c r="U53" s="231"/>
      <c r="V53" s="231"/>
      <c r="W53" s="10"/>
      <c r="X53" s="10"/>
      <c r="Y53" s="10"/>
    </row>
    <row r="54" spans="1:25" x14ac:dyDescent="0.55000000000000004">
      <c r="A54" s="10"/>
      <c r="B54" s="222" t="s">
        <v>811</v>
      </c>
      <c r="C54" s="10" t="s">
        <v>812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231"/>
      <c r="S54" s="231"/>
      <c r="T54" s="231"/>
      <c r="U54" s="231"/>
      <c r="V54" s="231"/>
      <c r="W54" s="10"/>
      <c r="X54" s="10"/>
      <c r="Y54" s="10"/>
    </row>
    <row r="55" spans="1:25" x14ac:dyDescent="0.55000000000000004">
      <c r="A55" s="10" t="s">
        <v>832</v>
      </c>
      <c r="B55" s="222"/>
      <c r="C55" s="10"/>
      <c r="D55" s="10"/>
      <c r="E55" s="10"/>
      <c r="F55" s="10"/>
      <c r="G55" s="10"/>
      <c r="H55" s="10"/>
      <c r="I55" s="260"/>
      <c r="J55" s="260"/>
      <c r="K55" s="10"/>
      <c r="L55" s="10"/>
      <c r="M55" s="10"/>
      <c r="N55" s="10"/>
      <c r="O55" s="10"/>
      <c r="P55" s="10"/>
      <c r="Q55" s="10"/>
      <c r="R55" s="231"/>
      <c r="S55" s="231"/>
      <c r="T55" s="231"/>
      <c r="U55" s="231"/>
      <c r="V55" s="231"/>
      <c r="W55" s="10"/>
      <c r="X55" s="10"/>
      <c r="Y55" s="10"/>
    </row>
    <row r="56" spans="1:25" x14ac:dyDescent="0.55000000000000004">
      <c r="A56" s="10" t="s">
        <v>833</v>
      </c>
      <c r="B56" s="222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231"/>
      <c r="S56" s="10"/>
      <c r="T56" s="231"/>
      <c r="U56" s="262">
        <v>60525</v>
      </c>
      <c r="V56" s="262"/>
      <c r="W56" s="10"/>
      <c r="X56" s="262">
        <v>60525</v>
      </c>
      <c r="Y56" s="10"/>
    </row>
    <row r="57" spans="1:25" x14ac:dyDescent="0.55000000000000004">
      <c r="A57" s="10" t="s">
        <v>834</v>
      </c>
      <c r="B57" s="222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231"/>
      <c r="S57" s="10"/>
      <c r="T57" s="231"/>
      <c r="U57" s="231"/>
      <c r="V57" s="231"/>
      <c r="W57" s="10"/>
      <c r="X57" s="231"/>
      <c r="Y57" s="10"/>
    </row>
    <row r="58" spans="1:25" x14ac:dyDescent="0.55000000000000004">
      <c r="A58" s="10" t="s">
        <v>835</v>
      </c>
      <c r="B58" s="222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231"/>
      <c r="S58" s="10"/>
      <c r="T58" s="231"/>
      <c r="U58" s="262">
        <v>55800</v>
      </c>
      <c r="V58" s="262"/>
      <c r="W58" s="10"/>
      <c r="X58" s="262">
        <v>55800</v>
      </c>
      <c r="Y58" s="10"/>
    </row>
    <row r="59" spans="1:25" x14ac:dyDescent="0.55000000000000004">
      <c r="A59" s="10" t="s">
        <v>836</v>
      </c>
      <c r="B59" s="222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231"/>
      <c r="S59" s="10"/>
      <c r="T59" s="231"/>
      <c r="U59" s="231"/>
      <c r="V59" s="231"/>
      <c r="W59" s="10"/>
      <c r="X59" s="231"/>
      <c r="Y59" s="10"/>
    </row>
    <row r="60" spans="1:25" x14ac:dyDescent="0.55000000000000004">
      <c r="A60" s="10" t="s">
        <v>837</v>
      </c>
      <c r="B60" s="222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231"/>
      <c r="S60" s="10"/>
      <c r="T60" s="231">
        <f>SUM(T27:T59)</f>
        <v>0</v>
      </c>
      <c r="U60" s="262">
        <v>111600</v>
      </c>
      <c r="V60" s="262"/>
      <c r="W60" s="231">
        <f>SUM(W27:W59)</f>
        <v>0</v>
      </c>
      <c r="X60" s="262">
        <v>111600</v>
      </c>
      <c r="Y60" s="10"/>
    </row>
    <row r="61" spans="1:25" x14ac:dyDescent="0.55000000000000004">
      <c r="A61" s="10" t="s">
        <v>838</v>
      </c>
      <c r="B61" s="222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x14ac:dyDescent="0.55000000000000004">
      <c r="A62" s="10" t="s">
        <v>839</v>
      </c>
      <c r="B62" s="222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262">
        <v>9300</v>
      </c>
      <c r="V62" s="262"/>
      <c r="W62" s="10"/>
      <c r="X62" s="262">
        <v>9300</v>
      </c>
      <c r="Y62" s="10"/>
    </row>
    <row r="63" spans="1:25" x14ac:dyDescent="0.55000000000000004">
      <c r="A63" s="10" t="s">
        <v>840</v>
      </c>
      <c r="B63" s="222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x14ac:dyDescent="0.55000000000000004">
      <c r="A64" s="10" t="s">
        <v>841</v>
      </c>
      <c r="B64" s="222" t="s">
        <v>842</v>
      </c>
      <c r="C64" s="10" t="s">
        <v>843</v>
      </c>
      <c r="D64" s="10" t="s">
        <v>687</v>
      </c>
      <c r="E64" s="10" t="s">
        <v>687</v>
      </c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10"/>
      <c r="S64" s="10"/>
      <c r="T64" s="10"/>
      <c r="U64" s="231">
        <v>15000</v>
      </c>
      <c r="V64" s="231"/>
      <c r="W64" s="10"/>
      <c r="X64" s="231">
        <v>15000</v>
      </c>
      <c r="Y64" s="10"/>
    </row>
    <row r="65" spans="1:25" x14ac:dyDescent="0.55000000000000004">
      <c r="A65" s="10" t="s">
        <v>844</v>
      </c>
      <c r="B65" s="222"/>
      <c r="C65" s="10" t="s">
        <v>845</v>
      </c>
      <c r="D65" s="10" t="s">
        <v>692</v>
      </c>
      <c r="E65" s="10" t="s">
        <v>692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55000000000000004">
      <c r="A66" s="10" t="s">
        <v>846</v>
      </c>
      <c r="B66" s="222"/>
      <c r="C66" s="10" t="s">
        <v>847</v>
      </c>
      <c r="D66" s="10"/>
      <c r="E66" s="10" t="s">
        <v>848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55000000000000004">
      <c r="A67" s="10" t="s">
        <v>849</v>
      </c>
      <c r="B67" s="222" t="s">
        <v>850</v>
      </c>
      <c r="C67" s="10" t="s">
        <v>843</v>
      </c>
      <c r="D67" s="10" t="s">
        <v>851</v>
      </c>
      <c r="E67" s="10" t="s">
        <v>852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x14ac:dyDescent="0.55000000000000004">
      <c r="A68" s="10" t="s">
        <v>853</v>
      </c>
      <c r="B68" s="222" t="s">
        <v>854</v>
      </c>
      <c r="C68" s="10" t="s">
        <v>845</v>
      </c>
      <c r="D68" s="10" t="s">
        <v>855</v>
      </c>
      <c r="E68" s="9" t="s">
        <v>856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55000000000000004">
      <c r="A69" s="10" t="s">
        <v>857</v>
      </c>
      <c r="B69" s="222"/>
      <c r="C69" s="10" t="s">
        <v>847</v>
      </c>
      <c r="D69" s="10"/>
      <c r="E69" s="10"/>
      <c r="F69" s="10"/>
      <c r="G69" s="10"/>
      <c r="H69" s="10"/>
      <c r="I69" s="10"/>
      <c r="J69" s="10"/>
      <c r="K69" s="10"/>
      <c r="L69" s="260"/>
      <c r="M69" s="260"/>
      <c r="N69" s="260"/>
      <c r="O69" s="260"/>
      <c r="P69" s="260"/>
      <c r="Q69" s="260"/>
      <c r="R69" s="10"/>
      <c r="S69" s="10"/>
      <c r="T69" s="10"/>
      <c r="U69" s="10"/>
      <c r="V69" s="10"/>
      <c r="W69" s="10"/>
      <c r="X69" s="10"/>
      <c r="Y69" s="10"/>
    </row>
    <row r="70" spans="1:25" x14ac:dyDescent="0.55000000000000004">
      <c r="A70" s="10" t="s">
        <v>846</v>
      </c>
      <c r="B70" s="222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x14ac:dyDescent="0.55000000000000004">
      <c r="A71" s="263" t="s">
        <v>858</v>
      </c>
      <c r="B71" s="264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</row>
    <row r="72" spans="1:25" x14ac:dyDescent="0.55000000000000004">
      <c r="A72" s="367" t="s">
        <v>17</v>
      </c>
      <c r="B72" s="367"/>
      <c r="C72" s="367"/>
      <c r="D72" s="367"/>
      <c r="E72" s="367"/>
      <c r="F72" s="265"/>
      <c r="G72" s="265"/>
      <c r="H72" s="265"/>
      <c r="I72" s="265"/>
      <c r="J72" s="265"/>
      <c r="K72" s="265"/>
      <c r="L72" s="265"/>
      <c r="M72" s="265"/>
      <c r="N72" s="265"/>
      <c r="O72" s="265"/>
      <c r="P72" s="265"/>
      <c r="Q72" s="265"/>
      <c r="R72" s="265"/>
      <c r="S72" s="265"/>
      <c r="T72" s="265"/>
      <c r="U72" s="266">
        <f>SUM(U12:U71)</f>
        <v>281725</v>
      </c>
      <c r="V72" s="265"/>
      <c r="W72" s="265"/>
      <c r="X72" s="266">
        <f>SUM(X12:X71)</f>
        <v>281725</v>
      </c>
      <c r="Y72" s="265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A72:E72"/>
    <mergeCell ref="F10:H10"/>
    <mergeCell ref="I10:K10"/>
    <mergeCell ref="L10:N10"/>
    <mergeCell ref="O10:Q10"/>
    <mergeCell ref="R10:S10"/>
    <mergeCell ref="T10:V10"/>
  </mergeCells>
  <pageMargins left="0.70866141732283472" right="0.70866141732283472" top="0.74803149606299213" bottom="0.74803149606299213" header="0.31496062992125984" footer="0.31496062992125984"/>
  <pageSetup scale="7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72"/>
  <sheetViews>
    <sheetView view="pageBreakPreview" topLeftCell="A62" zoomScaleNormal="90" zoomScaleSheetLayoutView="100" zoomScalePageLayoutView="90" workbookViewId="0">
      <selection activeCell="AA82" sqref="AA82"/>
    </sheetView>
  </sheetViews>
  <sheetFormatPr defaultRowHeight="18.600000000000001" x14ac:dyDescent="0.25"/>
  <cols>
    <col min="1" max="1" width="27.59765625" style="98" customWidth="1"/>
    <col min="2" max="2" width="11.3984375" style="98" customWidth="1"/>
    <col min="3" max="3" width="8.69921875" style="98" customWidth="1"/>
    <col min="4" max="4" width="7.296875" style="98" customWidth="1"/>
    <col min="5" max="5" width="9.69921875" style="98" customWidth="1"/>
    <col min="6" max="17" width="2.09765625" style="98" customWidth="1"/>
    <col min="18" max="18" width="3.3984375" style="98" customWidth="1"/>
    <col min="19" max="19" width="3.19921875" style="98" customWidth="1"/>
    <col min="20" max="20" width="2.69921875" style="98" customWidth="1"/>
    <col min="21" max="21" width="7" style="98" customWidth="1"/>
    <col min="22" max="22" width="5.796875" style="98" customWidth="1"/>
    <col min="23" max="23" width="4.5" style="98" customWidth="1"/>
    <col min="24" max="24" width="6.19921875" style="98" customWidth="1"/>
    <col min="25" max="25" width="7.3984375" style="98" customWidth="1"/>
    <col min="26" max="256" width="9.09765625" style="98"/>
    <col min="257" max="257" width="34.69921875" style="98" customWidth="1"/>
    <col min="258" max="258" width="31.09765625" style="98" customWidth="1"/>
    <col min="259" max="259" width="15.59765625" style="98" customWidth="1"/>
    <col min="260" max="260" width="8.19921875" style="98" customWidth="1"/>
    <col min="261" max="261" width="9.3984375" style="98" customWidth="1"/>
    <col min="262" max="273" width="3" style="98" customWidth="1"/>
    <col min="274" max="275" width="4.69921875" style="98" bestFit="1" customWidth="1"/>
    <col min="276" max="276" width="6.69921875" style="98" customWidth="1"/>
    <col min="277" max="277" width="7" style="98" customWidth="1"/>
    <col min="278" max="278" width="10.09765625" style="98" bestFit="1" customWidth="1"/>
    <col min="279" max="279" width="5.59765625" style="98" customWidth="1"/>
    <col min="280" max="280" width="9.8984375" style="98" customWidth="1"/>
    <col min="281" max="281" width="9.09765625" style="98" customWidth="1"/>
    <col min="282" max="512" width="9.09765625" style="98"/>
    <col min="513" max="513" width="34.69921875" style="98" customWidth="1"/>
    <col min="514" max="514" width="31.09765625" style="98" customWidth="1"/>
    <col min="515" max="515" width="15.59765625" style="98" customWidth="1"/>
    <col min="516" max="516" width="8.19921875" style="98" customWidth="1"/>
    <col min="517" max="517" width="9.3984375" style="98" customWidth="1"/>
    <col min="518" max="529" width="3" style="98" customWidth="1"/>
    <col min="530" max="531" width="4.69921875" style="98" bestFit="1" customWidth="1"/>
    <col min="532" max="532" width="6.69921875" style="98" customWidth="1"/>
    <col min="533" max="533" width="7" style="98" customWidth="1"/>
    <col min="534" max="534" width="10.09765625" style="98" bestFit="1" customWidth="1"/>
    <col min="535" max="535" width="5.59765625" style="98" customWidth="1"/>
    <col min="536" max="536" width="9.8984375" style="98" customWidth="1"/>
    <col min="537" max="537" width="9.09765625" style="98" customWidth="1"/>
    <col min="538" max="768" width="9.09765625" style="98"/>
    <col min="769" max="769" width="34.69921875" style="98" customWidth="1"/>
    <col min="770" max="770" width="31.09765625" style="98" customWidth="1"/>
    <col min="771" max="771" width="15.59765625" style="98" customWidth="1"/>
    <col min="772" max="772" width="8.19921875" style="98" customWidth="1"/>
    <col min="773" max="773" width="9.3984375" style="98" customWidth="1"/>
    <col min="774" max="785" width="3" style="98" customWidth="1"/>
    <col min="786" max="787" width="4.69921875" style="98" bestFit="1" customWidth="1"/>
    <col min="788" max="788" width="6.69921875" style="98" customWidth="1"/>
    <col min="789" max="789" width="7" style="98" customWidth="1"/>
    <col min="790" max="790" width="10.09765625" style="98" bestFit="1" customWidth="1"/>
    <col min="791" max="791" width="5.59765625" style="98" customWidth="1"/>
    <col min="792" max="792" width="9.8984375" style="98" customWidth="1"/>
    <col min="793" max="793" width="9.09765625" style="98" customWidth="1"/>
    <col min="794" max="1024" width="9.09765625" style="98"/>
    <col min="1025" max="1025" width="34.69921875" style="98" customWidth="1"/>
    <col min="1026" max="1026" width="31.09765625" style="98" customWidth="1"/>
    <col min="1027" max="1027" width="15.59765625" style="98" customWidth="1"/>
    <col min="1028" max="1028" width="8.19921875" style="98" customWidth="1"/>
    <col min="1029" max="1029" width="9.3984375" style="98" customWidth="1"/>
    <col min="1030" max="1041" width="3" style="98" customWidth="1"/>
    <col min="1042" max="1043" width="4.69921875" style="98" bestFit="1" customWidth="1"/>
    <col min="1044" max="1044" width="6.69921875" style="98" customWidth="1"/>
    <col min="1045" max="1045" width="7" style="98" customWidth="1"/>
    <col min="1046" max="1046" width="10.09765625" style="98" bestFit="1" customWidth="1"/>
    <col min="1047" max="1047" width="5.59765625" style="98" customWidth="1"/>
    <col min="1048" max="1048" width="9.8984375" style="98" customWidth="1"/>
    <col min="1049" max="1049" width="9.09765625" style="98" customWidth="1"/>
    <col min="1050" max="1280" width="9.09765625" style="98"/>
    <col min="1281" max="1281" width="34.69921875" style="98" customWidth="1"/>
    <col min="1282" max="1282" width="31.09765625" style="98" customWidth="1"/>
    <col min="1283" max="1283" width="15.59765625" style="98" customWidth="1"/>
    <col min="1284" max="1284" width="8.19921875" style="98" customWidth="1"/>
    <col min="1285" max="1285" width="9.3984375" style="98" customWidth="1"/>
    <col min="1286" max="1297" width="3" style="98" customWidth="1"/>
    <col min="1298" max="1299" width="4.69921875" style="98" bestFit="1" customWidth="1"/>
    <col min="1300" max="1300" width="6.69921875" style="98" customWidth="1"/>
    <col min="1301" max="1301" width="7" style="98" customWidth="1"/>
    <col min="1302" max="1302" width="10.09765625" style="98" bestFit="1" customWidth="1"/>
    <col min="1303" max="1303" width="5.59765625" style="98" customWidth="1"/>
    <col min="1304" max="1304" width="9.8984375" style="98" customWidth="1"/>
    <col min="1305" max="1305" width="9.09765625" style="98" customWidth="1"/>
    <col min="1306" max="1536" width="9.09765625" style="98"/>
    <col min="1537" max="1537" width="34.69921875" style="98" customWidth="1"/>
    <col min="1538" max="1538" width="31.09765625" style="98" customWidth="1"/>
    <col min="1539" max="1539" width="15.59765625" style="98" customWidth="1"/>
    <col min="1540" max="1540" width="8.19921875" style="98" customWidth="1"/>
    <col min="1541" max="1541" width="9.3984375" style="98" customWidth="1"/>
    <col min="1542" max="1553" width="3" style="98" customWidth="1"/>
    <col min="1554" max="1555" width="4.69921875" style="98" bestFit="1" customWidth="1"/>
    <col min="1556" max="1556" width="6.69921875" style="98" customWidth="1"/>
    <col min="1557" max="1557" width="7" style="98" customWidth="1"/>
    <col min="1558" max="1558" width="10.09765625" style="98" bestFit="1" customWidth="1"/>
    <col min="1559" max="1559" width="5.59765625" style="98" customWidth="1"/>
    <col min="1560" max="1560" width="9.8984375" style="98" customWidth="1"/>
    <col min="1561" max="1561" width="9.09765625" style="98" customWidth="1"/>
    <col min="1562" max="1792" width="9.09765625" style="98"/>
    <col min="1793" max="1793" width="34.69921875" style="98" customWidth="1"/>
    <col min="1794" max="1794" width="31.09765625" style="98" customWidth="1"/>
    <col min="1795" max="1795" width="15.59765625" style="98" customWidth="1"/>
    <col min="1796" max="1796" width="8.19921875" style="98" customWidth="1"/>
    <col min="1797" max="1797" width="9.3984375" style="98" customWidth="1"/>
    <col min="1798" max="1809" width="3" style="98" customWidth="1"/>
    <col min="1810" max="1811" width="4.69921875" style="98" bestFit="1" customWidth="1"/>
    <col min="1812" max="1812" width="6.69921875" style="98" customWidth="1"/>
    <col min="1813" max="1813" width="7" style="98" customWidth="1"/>
    <col min="1814" max="1814" width="10.09765625" style="98" bestFit="1" customWidth="1"/>
    <col min="1815" max="1815" width="5.59765625" style="98" customWidth="1"/>
    <col min="1816" max="1816" width="9.8984375" style="98" customWidth="1"/>
    <col min="1817" max="1817" width="9.09765625" style="98" customWidth="1"/>
    <col min="1818" max="2048" width="9.09765625" style="98"/>
    <col min="2049" max="2049" width="34.69921875" style="98" customWidth="1"/>
    <col min="2050" max="2050" width="31.09765625" style="98" customWidth="1"/>
    <col min="2051" max="2051" width="15.59765625" style="98" customWidth="1"/>
    <col min="2052" max="2052" width="8.19921875" style="98" customWidth="1"/>
    <col min="2053" max="2053" width="9.3984375" style="98" customWidth="1"/>
    <col min="2054" max="2065" width="3" style="98" customWidth="1"/>
    <col min="2066" max="2067" width="4.69921875" style="98" bestFit="1" customWidth="1"/>
    <col min="2068" max="2068" width="6.69921875" style="98" customWidth="1"/>
    <col min="2069" max="2069" width="7" style="98" customWidth="1"/>
    <col min="2070" max="2070" width="10.09765625" style="98" bestFit="1" customWidth="1"/>
    <col min="2071" max="2071" width="5.59765625" style="98" customWidth="1"/>
    <col min="2072" max="2072" width="9.8984375" style="98" customWidth="1"/>
    <col min="2073" max="2073" width="9.09765625" style="98" customWidth="1"/>
    <col min="2074" max="2304" width="9.09765625" style="98"/>
    <col min="2305" max="2305" width="34.69921875" style="98" customWidth="1"/>
    <col min="2306" max="2306" width="31.09765625" style="98" customWidth="1"/>
    <col min="2307" max="2307" width="15.59765625" style="98" customWidth="1"/>
    <col min="2308" max="2308" width="8.19921875" style="98" customWidth="1"/>
    <col min="2309" max="2309" width="9.3984375" style="98" customWidth="1"/>
    <col min="2310" max="2321" width="3" style="98" customWidth="1"/>
    <col min="2322" max="2323" width="4.69921875" style="98" bestFit="1" customWidth="1"/>
    <col min="2324" max="2324" width="6.69921875" style="98" customWidth="1"/>
    <col min="2325" max="2325" width="7" style="98" customWidth="1"/>
    <col min="2326" max="2326" width="10.09765625" style="98" bestFit="1" customWidth="1"/>
    <col min="2327" max="2327" width="5.59765625" style="98" customWidth="1"/>
    <col min="2328" max="2328" width="9.8984375" style="98" customWidth="1"/>
    <col min="2329" max="2329" width="9.09765625" style="98" customWidth="1"/>
    <col min="2330" max="2560" width="9.09765625" style="98"/>
    <col min="2561" max="2561" width="34.69921875" style="98" customWidth="1"/>
    <col min="2562" max="2562" width="31.09765625" style="98" customWidth="1"/>
    <col min="2563" max="2563" width="15.59765625" style="98" customWidth="1"/>
    <col min="2564" max="2564" width="8.19921875" style="98" customWidth="1"/>
    <col min="2565" max="2565" width="9.3984375" style="98" customWidth="1"/>
    <col min="2566" max="2577" width="3" style="98" customWidth="1"/>
    <col min="2578" max="2579" width="4.69921875" style="98" bestFit="1" customWidth="1"/>
    <col min="2580" max="2580" width="6.69921875" style="98" customWidth="1"/>
    <col min="2581" max="2581" width="7" style="98" customWidth="1"/>
    <col min="2582" max="2582" width="10.09765625" style="98" bestFit="1" customWidth="1"/>
    <col min="2583" max="2583" width="5.59765625" style="98" customWidth="1"/>
    <col min="2584" max="2584" width="9.8984375" style="98" customWidth="1"/>
    <col min="2585" max="2585" width="9.09765625" style="98" customWidth="1"/>
    <col min="2586" max="2816" width="9.09765625" style="98"/>
    <col min="2817" max="2817" width="34.69921875" style="98" customWidth="1"/>
    <col min="2818" max="2818" width="31.09765625" style="98" customWidth="1"/>
    <col min="2819" max="2819" width="15.59765625" style="98" customWidth="1"/>
    <col min="2820" max="2820" width="8.19921875" style="98" customWidth="1"/>
    <col min="2821" max="2821" width="9.3984375" style="98" customWidth="1"/>
    <col min="2822" max="2833" width="3" style="98" customWidth="1"/>
    <col min="2834" max="2835" width="4.69921875" style="98" bestFit="1" customWidth="1"/>
    <col min="2836" max="2836" width="6.69921875" style="98" customWidth="1"/>
    <col min="2837" max="2837" width="7" style="98" customWidth="1"/>
    <col min="2838" max="2838" width="10.09765625" style="98" bestFit="1" customWidth="1"/>
    <col min="2839" max="2839" width="5.59765625" style="98" customWidth="1"/>
    <col min="2840" max="2840" width="9.8984375" style="98" customWidth="1"/>
    <col min="2841" max="2841" width="9.09765625" style="98" customWidth="1"/>
    <col min="2842" max="3072" width="9.09765625" style="98"/>
    <col min="3073" max="3073" width="34.69921875" style="98" customWidth="1"/>
    <col min="3074" max="3074" width="31.09765625" style="98" customWidth="1"/>
    <col min="3075" max="3075" width="15.59765625" style="98" customWidth="1"/>
    <col min="3076" max="3076" width="8.19921875" style="98" customWidth="1"/>
    <col min="3077" max="3077" width="9.3984375" style="98" customWidth="1"/>
    <col min="3078" max="3089" width="3" style="98" customWidth="1"/>
    <col min="3090" max="3091" width="4.69921875" style="98" bestFit="1" customWidth="1"/>
    <col min="3092" max="3092" width="6.69921875" style="98" customWidth="1"/>
    <col min="3093" max="3093" width="7" style="98" customWidth="1"/>
    <col min="3094" max="3094" width="10.09765625" style="98" bestFit="1" customWidth="1"/>
    <col min="3095" max="3095" width="5.59765625" style="98" customWidth="1"/>
    <col min="3096" max="3096" width="9.8984375" style="98" customWidth="1"/>
    <col min="3097" max="3097" width="9.09765625" style="98" customWidth="1"/>
    <col min="3098" max="3328" width="9.09765625" style="98"/>
    <col min="3329" max="3329" width="34.69921875" style="98" customWidth="1"/>
    <col min="3330" max="3330" width="31.09765625" style="98" customWidth="1"/>
    <col min="3331" max="3331" width="15.59765625" style="98" customWidth="1"/>
    <col min="3332" max="3332" width="8.19921875" style="98" customWidth="1"/>
    <col min="3333" max="3333" width="9.3984375" style="98" customWidth="1"/>
    <col min="3334" max="3345" width="3" style="98" customWidth="1"/>
    <col min="3346" max="3347" width="4.69921875" style="98" bestFit="1" customWidth="1"/>
    <col min="3348" max="3348" width="6.69921875" style="98" customWidth="1"/>
    <col min="3349" max="3349" width="7" style="98" customWidth="1"/>
    <col min="3350" max="3350" width="10.09765625" style="98" bestFit="1" customWidth="1"/>
    <col min="3351" max="3351" width="5.59765625" style="98" customWidth="1"/>
    <col min="3352" max="3352" width="9.8984375" style="98" customWidth="1"/>
    <col min="3353" max="3353" width="9.09765625" style="98" customWidth="1"/>
    <col min="3354" max="3584" width="9.09765625" style="98"/>
    <col min="3585" max="3585" width="34.69921875" style="98" customWidth="1"/>
    <col min="3586" max="3586" width="31.09765625" style="98" customWidth="1"/>
    <col min="3587" max="3587" width="15.59765625" style="98" customWidth="1"/>
    <col min="3588" max="3588" width="8.19921875" style="98" customWidth="1"/>
    <col min="3589" max="3589" width="9.3984375" style="98" customWidth="1"/>
    <col min="3590" max="3601" width="3" style="98" customWidth="1"/>
    <col min="3602" max="3603" width="4.69921875" style="98" bestFit="1" customWidth="1"/>
    <col min="3604" max="3604" width="6.69921875" style="98" customWidth="1"/>
    <col min="3605" max="3605" width="7" style="98" customWidth="1"/>
    <col min="3606" max="3606" width="10.09765625" style="98" bestFit="1" customWidth="1"/>
    <col min="3607" max="3607" width="5.59765625" style="98" customWidth="1"/>
    <col min="3608" max="3608" width="9.8984375" style="98" customWidth="1"/>
    <col min="3609" max="3609" width="9.09765625" style="98" customWidth="1"/>
    <col min="3610" max="3840" width="9.09765625" style="98"/>
    <col min="3841" max="3841" width="34.69921875" style="98" customWidth="1"/>
    <col min="3842" max="3842" width="31.09765625" style="98" customWidth="1"/>
    <col min="3843" max="3843" width="15.59765625" style="98" customWidth="1"/>
    <col min="3844" max="3844" width="8.19921875" style="98" customWidth="1"/>
    <col min="3845" max="3845" width="9.3984375" style="98" customWidth="1"/>
    <col min="3846" max="3857" width="3" style="98" customWidth="1"/>
    <col min="3858" max="3859" width="4.69921875" style="98" bestFit="1" customWidth="1"/>
    <col min="3860" max="3860" width="6.69921875" style="98" customWidth="1"/>
    <col min="3861" max="3861" width="7" style="98" customWidth="1"/>
    <col min="3862" max="3862" width="10.09765625" style="98" bestFit="1" customWidth="1"/>
    <col min="3863" max="3863" width="5.59765625" style="98" customWidth="1"/>
    <col min="3864" max="3864" width="9.8984375" style="98" customWidth="1"/>
    <col min="3865" max="3865" width="9.09765625" style="98" customWidth="1"/>
    <col min="3866" max="4096" width="9.09765625" style="98"/>
    <col min="4097" max="4097" width="34.69921875" style="98" customWidth="1"/>
    <col min="4098" max="4098" width="31.09765625" style="98" customWidth="1"/>
    <col min="4099" max="4099" width="15.59765625" style="98" customWidth="1"/>
    <col min="4100" max="4100" width="8.19921875" style="98" customWidth="1"/>
    <col min="4101" max="4101" width="9.3984375" style="98" customWidth="1"/>
    <col min="4102" max="4113" width="3" style="98" customWidth="1"/>
    <col min="4114" max="4115" width="4.69921875" style="98" bestFit="1" customWidth="1"/>
    <col min="4116" max="4116" width="6.69921875" style="98" customWidth="1"/>
    <col min="4117" max="4117" width="7" style="98" customWidth="1"/>
    <col min="4118" max="4118" width="10.09765625" style="98" bestFit="1" customWidth="1"/>
    <col min="4119" max="4119" width="5.59765625" style="98" customWidth="1"/>
    <col min="4120" max="4120" width="9.8984375" style="98" customWidth="1"/>
    <col min="4121" max="4121" width="9.09765625" style="98" customWidth="1"/>
    <col min="4122" max="4352" width="9.09765625" style="98"/>
    <col min="4353" max="4353" width="34.69921875" style="98" customWidth="1"/>
    <col min="4354" max="4354" width="31.09765625" style="98" customWidth="1"/>
    <col min="4355" max="4355" width="15.59765625" style="98" customWidth="1"/>
    <col min="4356" max="4356" width="8.19921875" style="98" customWidth="1"/>
    <col min="4357" max="4357" width="9.3984375" style="98" customWidth="1"/>
    <col min="4358" max="4369" width="3" style="98" customWidth="1"/>
    <col min="4370" max="4371" width="4.69921875" style="98" bestFit="1" customWidth="1"/>
    <col min="4372" max="4372" width="6.69921875" style="98" customWidth="1"/>
    <col min="4373" max="4373" width="7" style="98" customWidth="1"/>
    <col min="4374" max="4374" width="10.09765625" style="98" bestFit="1" customWidth="1"/>
    <col min="4375" max="4375" width="5.59765625" style="98" customWidth="1"/>
    <col min="4376" max="4376" width="9.8984375" style="98" customWidth="1"/>
    <col min="4377" max="4377" width="9.09765625" style="98" customWidth="1"/>
    <col min="4378" max="4608" width="9.09765625" style="98"/>
    <col min="4609" max="4609" width="34.69921875" style="98" customWidth="1"/>
    <col min="4610" max="4610" width="31.09765625" style="98" customWidth="1"/>
    <col min="4611" max="4611" width="15.59765625" style="98" customWidth="1"/>
    <col min="4612" max="4612" width="8.19921875" style="98" customWidth="1"/>
    <col min="4613" max="4613" width="9.3984375" style="98" customWidth="1"/>
    <col min="4614" max="4625" width="3" style="98" customWidth="1"/>
    <col min="4626" max="4627" width="4.69921875" style="98" bestFit="1" customWidth="1"/>
    <col min="4628" max="4628" width="6.69921875" style="98" customWidth="1"/>
    <col min="4629" max="4629" width="7" style="98" customWidth="1"/>
    <col min="4630" max="4630" width="10.09765625" style="98" bestFit="1" customWidth="1"/>
    <col min="4631" max="4631" width="5.59765625" style="98" customWidth="1"/>
    <col min="4632" max="4632" width="9.8984375" style="98" customWidth="1"/>
    <col min="4633" max="4633" width="9.09765625" style="98" customWidth="1"/>
    <col min="4634" max="4864" width="9.09765625" style="98"/>
    <col min="4865" max="4865" width="34.69921875" style="98" customWidth="1"/>
    <col min="4866" max="4866" width="31.09765625" style="98" customWidth="1"/>
    <col min="4867" max="4867" width="15.59765625" style="98" customWidth="1"/>
    <col min="4868" max="4868" width="8.19921875" style="98" customWidth="1"/>
    <col min="4869" max="4869" width="9.3984375" style="98" customWidth="1"/>
    <col min="4870" max="4881" width="3" style="98" customWidth="1"/>
    <col min="4882" max="4883" width="4.69921875" style="98" bestFit="1" customWidth="1"/>
    <col min="4884" max="4884" width="6.69921875" style="98" customWidth="1"/>
    <col min="4885" max="4885" width="7" style="98" customWidth="1"/>
    <col min="4886" max="4886" width="10.09765625" style="98" bestFit="1" customWidth="1"/>
    <col min="4887" max="4887" width="5.59765625" style="98" customWidth="1"/>
    <col min="4888" max="4888" width="9.8984375" style="98" customWidth="1"/>
    <col min="4889" max="4889" width="9.09765625" style="98" customWidth="1"/>
    <col min="4890" max="5120" width="9.09765625" style="98"/>
    <col min="5121" max="5121" width="34.69921875" style="98" customWidth="1"/>
    <col min="5122" max="5122" width="31.09765625" style="98" customWidth="1"/>
    <col min="5123" max="5123" width="15.59765625" style="98" customWidth="1"/>
    <col min="5124" max="5124" width="8.19921875" style="98" customWidth="1"/>
    <col min="5125" max="5125" width="9.3984375" style="98" customWidth="1"/>
    <col min="5126" max="5137" width="3" style="98" customWidth="1"/>
    <col min="5138" max="5139" width="4.69921875" style="98" bestFit="1" customWidth="1"/>
    <col min="5140" max="5140" width="6.69921875" style="98" customWidth="1"/>
    <col min="5141" max="5141" width="7" style="98" customWidth="1"/>
    <col min="5142" max="5142" width="10.09765625" style="98" bestFit="1" customWidth="1"/>
    <col min="5143" max="5143" width="5.59765625" style="98" customWidth="1"/>
    <col min="5144" max="5144" width="9.8984375" style="98" customWidth="1"/>
    <col min="5145" max="5145" width="9.09765625" style="98" customWidth="1"/>
    <col min="5146" max="5376" width="9.09765625" style="98"/>
    <col min="5377" max="5377" width="34.69921875" style="98" customWidth="1"/>
    <col min="5378" max="5378" width="31.09765625" style="98" customWidth="1"/>
    <col min="5379" max="5379" width="15.59765625" style="98" customWidth="1"/>
    <col min="5380" max="5380" width="8.19921875" style="98" customWidth="1"/>
    <col min="5381" max="5381" width="9.3984375" style="98" customWidth="1"/>
    <col min="5382" max="5393" width="3" style="98" customWidth="1"/>
    <col min="5394" max="5395" width="4.69921875" style="98" bestFit="1" customWidth="1"/>
    <col min="5396" max="5396" width="6.69921875" style="98" customWidth="1"/>
    <col min="5397" max="5397" width="7" style="98" customWidth="1"/>
    <col min="5398" max="5398" width="10.09765625" style="98" bestFit="1" customWidth="1"/>
    <col min="5399" max="5399" width="5.59765625" style="98" customWidth="1"/>
    <col min="5400" max="5400" width="9.8984375" style="98" customWidth="1"/>
    <col min="5401" max="5401" width="9.09765625" style="98" customWidth="1"/>
    <col min="5402" max="5632" width="9.09765625" style="98"/>
    <col min="5633" max="5633" width="34.69921875" style="98" customWidth="1"/>
    <col min="5634" max="5634" width="31.09765625" style="98" customWidth="1"/>
    <col min="5635" max="5635" width="15.59765625" style="98" customWidth="1"/>
    <col min="5636" max="5636" width="8.19921875" style="98" customWidth="1"/>
    <col min="5637" max="5637" width="9.3984375" style="98" customWidth="1"/>
    <col min="5638" max="5649" width="3" style="98" customWidth="1"/>
    <col min="5650" max="5651" width="4.69921875" style="98" bestFit="1" customWidth="1"/>
    <col min="5652" max="5652" width="6.69921875" style="98" customWidth="1"/>
    <col min="5653" max="5653" width="7" style="98" customWidth="1"/>
    <col min="5654" max="5654" width="10.09765625" style="98" bestFit="1" customWidth="1"/>
    <col min="5655" max="5655" width="5.59765625" style="98" customWidth="1"/>
    <col min="5656" max="5656" width="9.8984375" style="98" customWidth="1"/>
    <col min="5657" max="5657" width="9.09765625" style="98" customWidth="1"/>
    <col min="5658" max="5888" width="9.09765625" style="98"/>
    <col min="5889" max="5889" width="34.69921875" style="98" customWidth="1"/>
    <col min="5890" max="5890" width="31.09765625" style="98" customWidth="1"/>
    <col min="5891" max="5891" width="15.59765625" style="98" customWidth="1"/>
    <col min="5892" max="5892" width="8.19921875" style="98" customWidth="1"/>
    <col min="5893" max="5893" width="9.3984375" style="98" customWidth="1"/>
    <col min="5894" max="5905" width="3" style="98" customWidth="1"/>
    <col min="5906" max="5907" width="4.69921875" style="98" bestFit="1" customWidth="1"/>
    <col min="5908" max="5908" width="6.69921875" style="98" customWidth="1"/>
    <col min="5909" max="5909" width="7" style="98" customWidth="1"/>
    <col min="5910" max="5910" width="10.09765625" style="98" bestFit="1" customWidth="1"/>
    <col min="5911" max="5911" width="5.59765625" style="98" customWidth="1"/>
    <col min="5912" max="5912" width="9.8984375" style="98" customWidth="1"/>
    <col min="5913" max="5913" width="9.09765625" style="98" customWidth="1"/>
    <col min="5914" max="6144" width="9.09765625" style="98"/>
    <col min="6145" max="6145" width="34.69921875" style="98" customWidth="1"/>
    <col min="6146" max="6146" width="31.09765625" style="98" customWidth="1"/>
    <col min="6147" max="6147" width="15.59765625" style="98" customWidth="1"/>
    <col min="6148" max="6148" width="8.19921875" style="98" customWidth="1"/>
    <col min="6149" max="6149" width="9.3984375" style="98" customWidth="1"/>
    <col min="6150" max="6161" width="3" style="98" customWidth="1"/>
    <col min="6162" max="6163" width="4.69921875" style="98" bestFit="1" customWidth="1"/>
    <col min="6164" max="6164" width="6.69921875" style="98" customWidth="1"/>
    <col min="6165" max="6165" width="7" style="98" customWidth="1"/>
    <col min="6166" max="6166" width="10.09765625" style="98" bestFit="1" customWidth="1"/>
    <col min="6167" max="6167" width="5.59765625" style="98" customWidth="1"/>
    <col min="6168" max="6168" width="9.8984375" style="98" customWidth="1"/>
    <col min="6169" max="6169" width="9.09765625" style="98" customWidth="1"/>
    <col min="6170" max="6400" width="9.09765625" style="98"/>
    <col min="6401" max="6401" width="34.69921875" style="98" customWidth="1"/>
    <col min="6402" max="6402" width="31.09765625" style="98" customWidth="1"/>
    <col min="6403" max="6403" width="15.59765625" style="98" customWidth="1"/>
    <col min="6404" max="6404" width="8.19921875" style="98" customWidth="1"/>
    <col min="6405" max="6405" width="9.3984375" style="98" customWidth="1"/>
    <col min="6406" max="6417" width="3" style="98" customWidth="1"/>
    <col min="6418" max="6419" width="4.69921875" style="98" bestFit="1" customWidth="1"/>
    <col min="6420" max="6420" width="6.69921875" style="98" customWidth="1"/>
    <col min="6421" max="6421" width="7" style="98" customWidth="1"/>
    <col min="6422" max="6422" width="10.09765625" style="98" bestFit="1" customWidth="1"/>
    <col min="6423" max="6423" width="5.59765625" style="98" customWidth="1"/>
    <col min="6424" max="6424" width="9.8984375" style="98" customWidth="1"/>
    <col min="6425" max="6425" width="9.09765625" style="98" customWidth="1"/>
    <col min="6426" max="6656" width="9.09765625" style="98"/>
    <col min="6657" max="6657" width="34.69921875" style="98" customWidth="1"/>
    <col min="6658" max="6658" width="31.09765625" style="98" customWidth="1"/>
    <col min="6659" max="6659" width="15.59765625" style="98" customWidth="1"/>
    <col min="6660" max="6660" width="8.19921875" style="98" customWidth="1"/>
    <col min="6661" max="6661" width="9.3984375" style="98" customWidth="1"/>
    <col min="6662" max="6673" width="3" style="98" customWidth="1"/>
    <col min="6674" max="6675" width="4.69921875" style="98" bestFit="1" customWidth="1"/>
    <col min="6676" max="6676" width="6.69921875" style="98" customWidth="1"/>
    <col min="6677" max="6677" width="7" style="98" customWidth="1"/>
    <col min="6678" max="6678" width="10.09765625" style="98" bestFit="1" customWidth="1"/>
    <col min="6679" max="6679" width="5.59765625" style="98" customWidth="1"/>
    <col min="6680" max="6680" width="9.8984375" style="98" customWidth="1"/>
    <col min="6681" max="6681" width="9.09765625" style="98" customWidth="1"/>
    <col min="6682" max="6912" width="9.09765625" style="98"/>
    <col min="6913" max="6913" width="34.69921875" style="98" customWidth="1"/>
    <col min="6914" max="6914" width="31.09765625" style="98" customWidth="1"/>
    <col min="6915" max="6915" width="15.59765625" style="98" customWidth="1"/>
    <col min="6916" max="6916" width="8.19921875" style="98" customWidth="1"/>
    <col min="6917" max="6917" width="9.3984375" style="98" customWidth="1"/>
    <col min="6918" max="6929" width="3" style="98" customWidth="1"/>
    <col min="6930" max="6931" width="4.69921875" style="98" bestFit="1" customWidth="1"/>
    <col min="6932" max="6932" width="6.69921875" style="98" customWidth="1"/>
    <col min="6933" max="6933" width="7" style="98" customWidth="1"/>
    <col min="6934" max="6934" width="10.09765625" style="98" bestFit="1" customWidth="1"/>
    <col min="6935" max="6935" width="5.59765625" style="98" customWidth="1"/>
    <col min="6936" max="6936" width="9.8984375" style="98" customWidth="1"/>
    <col min="6937" max="6937" width="9.09765625" style="98" customWidth="1"/>
    <col min="6938" max="7168" width="9.09765625" style="98"/>
    <col min="7169" max="7169" width="34.69921875" style="98" customWidth="1"/>
    <col min="7170" max="7170" width="31.09765625" style="98" customWidth="1"/>
    <col min="7171" max="7171" width="15.59765625" style="98" customWidth="1"/>
    <col min="7172" max="7172" width="8.19921875" style="98" customWidth="1"/>
    <col min="7173" max="7173" width="9.3984375" style="98" customWidth="1"/>
    <col min="7174" max="7185" width="3" style="98" customWidth="1"/>
    <col min="7186" max="7187" width="4.69921875" style="98" bestFit="1" customWidth="1"/>
    <col min="7188" max="7188" width="6.69921875" style="98" customWidth="1"/>
    <col min="7189" max="7189" width="7" style="98" customWidth="1"/>
    <col min="7190" max="7190" width="10.09765625" style="98" bestFit="1" customWidth="1"/>
    <col min="7191" max="7191" width="5.59765625" style="98" customWidth="1"/>
    <col min="7192" max="7192" width="9.8984375" style="98" customWidth="1"/>
    <col min="7193" max="7193" width="9.09765625" style="98" customWidth="1"/>
    <col min="7194" max="7424" width="9.09765625" style="98"/>
    <col min="7425" max="7425" width="34.69921875" style="98" customWidth="1"/>
    <col min="7426" max="7426" width="31.09765625" style="98" customWidth="1"/>
    <col min="7427" max="7427" width="15.59765625" style="98" customWidth="1"/>
    <col min="7428" max="7428" width="8.19921875" style="98" customWidth="1"/>
    <col min="7429" max="7429" width="9.3984375" style="98" customWidth="1"/>
    <col min="7430" max="7441" width="3" style="98" customWidth="1"/>
    <col min="7442" max="7443" width="4.69921875" style="98" bestFit="1" customWidth="1"/>
    <col min="7444" max="7444" width="6.69921875" style="98" customWidth="1"/>
    <col min="7445" max="7445" width="7" style="98" customWidth="1"/>
    <col min="7446" max="7446" width="10.09765625" style="98" bestFit="1" customWidth="1"/>
    <col min="7447" max="7447" width="5.59765625" style="98" customWidth="1"/>
    <col min="7448" max="7448" width="9.8984375" style="98" customWidth="1"/>
    <col min="7449" max="7449" width="9.09765625" style="98" customWidth="1"/>
    <col min="7450" max="7680" width="9.09765625" style="98"/>
    <col min="7681" max="7681" width="34.69921875" style="98" customWidth="1"/>
    <col min="7682" max="7682" width="31.09765625" style="98" customWidth="1"/>
    <col min="7683" max="7683" width="15.59765625" style="98" customWidth="1"/>
    <col min="7684" max="7684" width="8.19921875" style="98" customWidth="1"/>
    <col min="7685" max="7685" width="9.3984375" style="98" customWidth="1"/>
    <col min="7686" max="7697" width="3" style="98" customWidth="1"/>
    <col min="7698" max="7699" width="4.69921875" style="98" bestFit="1" customWidth="1"/>
    <col min="7700" max="7700" width="6.69921875" style="98" customWidth="1"/>
    <col min="7701" max="7701" width="7" style="98" customWidth="1"/>
    <col min="7702" max="7702" width="10.09765625" style="98" bestFit="1" customWidth="1"/>
    <col min="7703" max="7703" width="5.59765625" style="98" customWidth="1"/>
    <col min="7704" max="7704" width="9.8984375" style="98" customWidth="1"/>
    <col min="7705" max="7705" width="9.09765625" style="98" customWidth="1"/>
    <col min="7706" max="7936" width="9.09765625" style="98"/>
    <col min="7937" max="7937" width="34.69921875" style="98" customWidth="1"/>
    <col min="7938" max="7938" width="31.09765625" style="98" customWidth="1"/>
    <col min="7939" max="7939" width="15.59765625" style="98" customWidth="1"/>
    <col min="7940" max="7940" width="8.19921875" style="98" customWidth="1"/>
    <col min="7941" max="7941" width="9.3984375" style="98" customWidth="1"/>
    <col min="7942" max="7953" width="3" style="98" customWidth="1"/>
    <col min="7954" max="7955" width="4.69921875" style="98" bestFit="1" customWidth="1"/>
    <col min="7956" max="7956" width="6.69921875" style="98" customWidth="1"/>
    <col min="7957" max="7957" width="7" style="98" customWidth="1"/>
    <col min="7958" max="7958" width="10.09765625" style="98" bestFit="1" customWidth="1"/>
    <col min="7959" max="7959" width="5.59765625" style="98" customWidth="1"/>
    <col min="7960" max="7960" width="9.8984375" style="98" customWidth="1"/>
    <col min="7961" max="7961" width="9.09765625" style="98" customWidth="1"/>
    <col min="7962" max="8192" width="9.09765625" style="98"/>
    <col min="8193" max="8193" width="34.69921875" style="98" customWidth="1"/>
    <col min="8194" max="8194" width="31.09765625" style="98" customWidth="1"/>
    <col min="8195" max="8195" width="15.59765625" style="98" customWidth="1"/>
    <col min="8196" max="8196" width="8.19921875" style="98" customWidth="1"/>
    <col min="8197" max="8197" width="9.3984375" style="98" customWidth="1"/>
    <col min="8198" max="8209" width="3" style="98" customWidth="1"/>
    <col min="8210" max="8211" width="4.69921875" style="98" bestFit="1" customWidth="1"/>
    <col min="8212" max="8212" width="6.69921875" style="98" customWidth="1"/>
    <col min="8213" max="8213" width="7" style="98" customWidth="1"/>
    <col min="8214" max="8214" width="10.09765625" style="98" bestFit="1" customWidth="1"/>
    <col min="8215" max="8215" width="5.59765625" style="98" customWidth="1"/>
    <col min="8216" max="8216" width="9.8984375" style="98" customWidth="1"/>
    <col min="8217" max="8217" width="9.09765625" style="98" customWidth="1"/>
    <col min="8218" max="8448" width="9.09765625" style="98"/>
    <col min="8449" max="8449" width="34.69921875" style="98" customWidth="1"/>
    <col min="8450" max="8450" width="31.09765625" style="98" customWidth="1"/>
    <col min="8451" max="8451" width="15.59765625" style="98" customWidth="1"/>
    <col min="8452" max="8452" width="8.19921875" style="98" customWidth="1"/>
    <col min="8453" max="8453" width="9.3984375" style="98" customWidth="1"/>
    <col min="8454" max="8465" width="3" style="98" customWidth="1"/>
    <col min="8466" max="8467" width="4.69921875" style="98" bestFit="1" customWidth="1"/>
    <col min="8468" max="8468" width="6.69921875" style="98" customWidth="1"/>
    <col min="8469" max="8469" width="7" style="98" customWidth="1"/>
    <col min="8470" max="8470" width="10.09765625" style="98" bestFit="1" customWidth="1"/>
    <col min="8471" max="8471" width="5.59765625" style="98" customWidth="1"/>
    <col min="8472" max="8472" width="9.8984375" style="98" customWidth="1"/>
    <col min="8473" max="8473" width="9.09765625" style="98" customWidth="1"/>
    <col min="8474" max="8704" width="9.09765625" style="98"/>
    <col min="8705" max="8705" width="34.69921875" style="98" customWidth="1"/>
    <col min="8706" max="8706" width="31.09765625" style="98" customWidth="1"/>
    <col min="8707" max="8707" width="15.59765625" style="98" customWidth="1"/>
    <col min="8708" max="8708" width="8.19921875" style="98" customWidth="1"/>
    <col min="8709" max="8709" width="9.3984375" style="98" customWidth="1"/>
    <col min="8710" max="8721" width="3" style="98" customWidth="1"/>
    <col min="8722" max="8723" width="4.69921875" style="98" bestFit="1" customWidth="1"/>
    <col min="8724" max="8724" width="6.69921875" style="98" customWidth="1"/>
    <col min="8725" max="8725" width="7" style="98" customWidth="1"/>
    <col min="8726" max="8726" width="10.09765625" style="98" bestFit="1" customWidth="1"/>
    <col min="8727" max="8727" width="5.59765625" style="98" customWidth="1"/>
    <col min="8728" max="8728" width="9.8984375" style="98" customWidth="1"/>
    <col min="8729" max="8729" width="9.09765625" style="98" customWidth="1"/>
    <col min="8730" max="8960" width="9.09765625" style="98"/>
    <col min="8961" max="8961" width="34.69921875" style="98" customWidth="1"/>
    <col min="8962" max="8962" width="31.09765625" style="98" customWidth="1"/>
    <col min="8963" max="8963" width="15.59765625" style="98" customWidth="1"/>
    <col min="8964" max="8964" width="8.19921875" style="98" customWidth="1"/>
    <col min="8965" max="8965" width="9.3984375" style="98" customWidth="1"/>
    <col min="8966" max="8977" width="3" style="98" customWidth="1"/>
    <col min="8978" max="8979" width="4.69921875" style="98" bestFit="1" customWidth="1"/>
    <col min="8980" max="8980" width="6.69921875" style="98" customWidth="1"/>
    <col min="8981" max="8981" width="7" style="98" customWidth="1"/>
    <col min="8982" max="8982" width="10.09765625" style="98" bestFit="1" customWidth="1"/>
    <col min="8983" max="8983" width="5.59765625" style="98" customWidth="1"/>
    <col min="8984" max="8984" width="9.8984375" style="98" customWidth="1"/>
    <col min="8985" max="8985" width="9.09765625" style="98" customWidth="1"/>
    <col min="8986" max="9216" width="9.09765625" style="98"/>
    <col min="9217" max="9217" width="34.69921875" style="98" customWidth="1"/>
    <col min="9218" max="9218" width="31.09765625" style="98" customWidth="1"/>
    <col min="9219" max="9219" width="15.59765625" style="98" customWidth="1"/>
    <col min="9220" max="9220" width="8.19921875" style="98" customWidth="1"/>
    <col min="9221" max="9221" width="9.3984375" style="98" customWidth="1"/>
    <col min="9222" max="9233" width="3" style="98" customWidth="1"/>
    <col min="9234" max="9235" width="4.69921875" style="98" bestFit="1" customWidth="1"/>
    <col min="9236" max="9236" width="6.69921875" style="98" customWidth="1"/>
    <col min="9237" max="9237" width="7" style="98" customWidth="1"/>
    <col min="9238" max="9238" width="10.09765625" style="98" bestFit="1" customWidth="1"/>
    <col min="9239" max="9239" width="5.59765625" style="98" customWidth="1"/>
    <col min="9240" max="9240" width="9.8984375" style="98" customWidth="1"/>
    <col min="9241" max="9241" width="9.09765625" style="98" customWidth="1"/>
    <col min="9242" max="9472" width="9.09765625" style="98"/>
    <col min="9473" max="9473" width="34.69921875" style="98" customWidth="1"/>
    <col min="9474" max="9474" width="31.09765625" style="98" customWidth="1"/>
    <col min="9475" max="9475" width="15.59765625" style="98" customWidth="1"/>
    <col min="9476" max="9476" width="8.19921875" style="98" customWidth="1"/>
    <col min="9477" max="9477" width="9.3984375" style="98" customWidth="1"/>
    <col min="9478" max="9489" width="3" style="98" customWidth="1"/>
    <col min="9490" max="9491" width="4.69921875" style="98" bestFit="1" customWidth="1"/>
    <col min="9492" max="9492" width="6.69921875" style="98" customWidth="1"/>
    <col min="9493" max="9493" width="7" style="98" customWidth="1"/>
    <col min="9494" max="9494" width="10.09765625" style="98" bestFit="1" customWidth="1"/>
    <col min="9495" max="9495" width="5.59765625" style="98" customWidth="1"/>
    <col min="9496" max="9496" width="9.8984375" style="98" customWidth="1"/>
    <col min="9497" max="9497" width="9.09765625" style="98" customWidth="1"/>
    <col min="9498" max="9728" width="9.09765625" style="98"/>
    <col min="9729" max="9729" width="34.69921875" style="98" customWidth="1"/>
    <col min="9730" max="9730" width="31.09765625" style="98" customWidth="1"/>
    <col min="9731" max="9731" width="15.59765625" style="98" customWidth="1"/>
    <col min="9732" max="9732" width="8.19921875" style="98" customWidth="1"/>
    <col min="9733" max="9733" width="9.3984375" style="98" customWidth="1"/>
    <col min="9734" max="9745" width="3" style="98" customWidth="1"/>
    <col min="9746" max="9747" width="4.69921875" style="98" bestFit="1" customWidth="1"/>
    <col min="9748" max="9748" width="6.69921875" style="98" customWidth="1"/>
    <col min="9749" max="9749" width="7" style="98" customWidth="1"/>
    <col min="9750" max="9750" width="10.09765625" style="98" bestFit="1" customWidth="1"/>
    <col min="9751" max="9751" width="5.59765625" style="98" customWidth="1"/>
    <col min="9752" max="9752" width="9.8984375" style="98" customWidth="1"/>
    <col min="9753" max="9753" width="9.09765625" style="98" customWidth="1"/>
    <col min="9754" max="9984" width="9.09765625" style="98"/>
    <col min="9985" max="9985" width="34.69921875" style="98" customWidth="1"/>
    <col min="9986" max="9986" width="31.09765625" style="98" customWidth="1"/>
    <col min="9987" max="9987" width="15.59765625" style="98" customWidth="1"/>
    <col min="9988" max="9988" width="8.19921875" style="98" customWidth="1"/>
    <col min="9989" max="9989" width="9.3984375" style="98" customWidth="1"/>
    <col min="9990" max="10001" width="3" style="98" customWidth="1"/>
    <col min="10002" max="10003" width="4.69921875" style="98" bestFit="1" customWidth="1"/>
    <col min="10004" max="10004" width="6.69921875" style="98" customWidth="1"/>
    <col min="10005" max="10005" width="7" style="98" customWidth="1"/>
    <col min="10006" max="10006" width="10.09765625" style="98" bestFit="1" customWidth="1"/>
    <col min="10007" max="10007" width="5.59765625" style="98" customWidth="1"/>
    <col min="10008" max="10008" width="9.8984375" style="98" customWidth="1"/>
    <col min="10009" max="10009" width="9.09765625" style="98" customWidth="1"/>
    <col min="10010" max="10240" width="9.09765625" style="98"/>
    <col min="10241" max="10241" width="34.69921875" style="98" customWidth="1"/>
    <col min="10242" max="10242" width="31.09765625" style="98" customWidth="1"/>
    <col min="10243" max="10243" width="15.59765625" style="98" customWidth="1"/>
    <col min="10244" max="10244" width="8.19921875" style="98" customWidth="1"/>
    <col min="10245" max="10245" width="9.3984375" style="98" customWidth="1"/>
    <col min="10246" max="10257" width="3" style="98" customWidth="1"/>
    <col min="10258" max="10259" width="4.69921875" style="98" bestFit="1" customWidth="1"/>
    <col min="10260" max="10260" width="6.69921875" style="98" customWidth="1"/>
    <col min="10261" max="10261" width="7" style="98" customWidth="1"/>
    <col min="10262" max="10262" width="10.09765625" style="98" bestFit="1" customWidth="1"/>
    <col min="10263" max="10263" width="5.59765625" style="98" customWidth="1"/>
    <col min="10264" max="10264" width="9.8984375" style="98" customWidth="1"/>
    <col min="10265" max="10265" width="9.09765625" style="98" customWidth="1"/>
    <col min="10266" max="10496" width="9.09765625" style="98"/>
    <col min="10497" max="10497" width="34.69921875" style="98" customWidth="1"/>
    <col min="10498" max="10498" width="31.09765625" style="98" customWidth="1"/>
    <col min="10499" max="10499" width="15.59765625" style="98" customWidth="1"/>
    <col min="10500" max="10500" width="8.19921875" style="98" customWidth="1"/>
    <col min="10501" max="10501" width="9.3984375" style="98" customWidth="1"/>
    <col min="10502" max="10513" width="3" style="98" customWidth="1"/>
    <col min="10514" max="10515" width="4.69921875" style="98" bestFit="1" customWidth="1"/>
    <col min="10516" max="10516" width="6.69921875" style="98" customWidth="1"/>
    <col min="10517" max="10517" width="7" style="98" customWidth="1"/>
    <col min="10518" max="10518" width="10.09765625" style="98" bestFit="1" customWidth="1"/>
    <col min="10519" max="10519" width="5.59765625" style="98" customWidth="1"/>
    <col min="10520" max="10520" width="9.8984375" style="98" customWidth="1"/>
    <col min="10521" max="10521" width="9.09765625" style="98" customWidth="1"/>
    <col min="10522" max="10752" width="9.09765625" style="98"/>
    <col min="10753" max="10753" width="34.69921875" style="98" customWidth="1"/>
    <col min="10754" max="10754" width="31.09765625" style="98" customWidth="1"/>
    <col min="10755" max="10755" width="15.59765625" style="98" customWidth="1"/>
    <col min="10756" max="10756" width="8.19921875" style="98" customWidth="1"/>
    <col min="10757" max="10757" width="9.3984375" style="98" customWidth="1"/>
    <col min="10758" max="10769" width="3" style="98" customWidth="1"/>
    <col min="10770" max="10771" width="4.69921875" style="98" bestFit="1" customWidth="1"/>
    <col min="10772" max="10772" width="6.69921875" style="98" customWidth="1"/>
    <col min="10773" max="10773" width="7" style="98" customWidth="1"/>
    <col min="10774" max="10774" width="10.09765625" style="98" bestFit="1" customWidth="1"/>
    <col min="10775" max="10775" width="5.59765625" style="98" customWidth="1"/>
    <col min="10776" max="10776" width="9.8984375" style="98" customWidth="1"/>
    <col min="10777" max="10777" width="9.09765625" style="98" customWidth="1"/>
    <col min="10778" max="11008" width="9.09765625" style="98"/>
    <col min="11009" max="11009" width="34.69921875" style="98" customWidth="1"/>
    <col min="11010" max="11010" width="31.09765625" style="98" customWidth="1"/>
    <col min="11011" max="11011" width="15.59765625" style="98" customWidth="1"/>
    <col min="11012" max="11012" width="8.19921875" style="98" customWidth="1"/>
    <col min="11013" max="11013" width="9.3984375" style="98" customWidth="1"/>
    <col min="11014" max="11025" width="3" style="98" customWidth="1"/>
    <col min="11026" max="11027" width="4.69921875" style="98" bestFit="1" customWidth="1"/>
    <col min="11028" max="11028" width="6.69921875" style="98" customWidth="1"/>
    <col min="11029" max="11029" width="7" style="98" customWidth="1"/>
    <col min="11030" max="11030" width="10.09765625" style="98" bestFit="1" customWidth="1"/>
    <col min="11031" max="11031" width="5.59765625" style="98" customWidth="1"/>
    <col min="11032" max="11032" width="9.8984375" style="98" customWidth="1"/>
    <col min="11033" max="11033" width="9.09765625" style="98" customWidth="1"/>
    <col min="11034" max="11264" width="9.09765625" style="98"/>
    <col min="11265" max="11265" width="34.69921875" style="98" customWidth="1"/>
    <col min="11266" max="11266" width="31.09765625" style="98" customWidth="1"/>
    <col min="11267" max="11267" width="15.59765625" style="98" customWidth="1"/>
    <col min="11268" max="11268" width="8.19921875" style="98" customWidth="1"/>
    <col min="11269" max="11269" width="9.3984375" style="98" customWidth="1"/>
    <col min="11270" max="11281" width="3" style="98" customWidth="1"/>
    <col min="11282" max="11283" width="4.69921875" style="98" bestFit="1" customWidth="1"/>
    <col min="11284" max="11284" width="6.69921875" style="98" customWidth="1"/>
    <col min="11285" max="11285" width="7" style="98" customWidth="1"/>
    <col min="11286" max="11286" width="10.09765625" style="98" bestFit="1" customWidth="1"/>
    <col min="11287" max="11287" width="5.59765625" style="98" customWidth="1"/>
    <col min="11288" max="11288" width="9.8984375" style="98" customWidth="1"/>
    <col min="11289" max="11289" width="9.09765625" style="98" customWidth="1"/>
    <col min="11290" max="11520" width="9.09765625" style="98"/>
    <col min="11521" max="11521" width="34.69921875" style="98" customWidth="1"/>
    <col min="11522" max="11522" width="31.09765625" style="98" customWidth="1"/>
    <col min="11523" max="11523" width="15.59765625" style="98" customWidth="1"/>
    <col min="11524" max="11524" width="8.19921875" style="98" customWidth="1"/>
    <col min="11525" max="11525" width="9.3984375" style="98" customWidth="1"/>
    <col min="11526" max="11537" width="3" style="98" customWidth="1"/>
    <col min="11538" max="11539" width="4.69921875" style="98" bestFit="1" customWidth="1"/>
    <col min="11540" max="11540" width="6.69921875" style="98" customWidth="1"/>
    <col min="11541" max="11541" width="7" style="98" customWidth="1"/>
    <col min="11542" max="11542" width="10.09765625" style="98" bestFit="1" customWidth="1"/>
    <col min="11543" max="11543" width="5.59765625" style="98" customWidth="1"/>
    <col min="11544" max="11544" width="9.8984375" style="98" customWidth="1"/>
    <col min="11545" max="11545" width="9.09765625" style="98" customWidth="1"/>
    <col min="11546" max="11776" width="9.09765625" style="98"/>
    <col min="11777" max="11777" width="34.69921875" style="98" customWidth="1"/>
    <col min="11778" max="11778" width="31.09765625" style="98" customWidth="1"/>
    <col min="11779" max="11779" width="15.59765625" style="98" customWidth="1"/>
    <col min="11780" max="11780" width="8.19921875" style="98" customWidth="1"/>
    <col min="11781" max="11781" width="9.3984375" style="98" customWidth="1"/>
    <col min="11782" max="11793" width="3" style="98" customWidth="1"/>
    <col min="11794" max="11795" width="4.69921875" style="98" bestFit="1" customWidth="1"/>
    <col min="11796" max="11796" width="6.69921875" style="98" customWidth="1"/>
    <col min="11797" max="11797" width="7" style="98" customWidth="1"/>
    <col min="11798" max="11798" width="10.09765625" style="98" bestFit="1" customWidth="1"/>
    <col min="11799" max="11799" width="5.59765625" style="98" customWidth="1"/>
    <col min="11800" max="11800" width="9.8984375" style="98" customWidth="1"/>
    <col min="11801" max="11801" width="9.09765625" style="98" customWidth="1"/>
    <col min="11802" max="12032" width="9.09765625" style="98"/>
    <col min="12033" max="12033" width="34.69921875" style="98" customWidth="1"/>
    <col min="12034" max="12034" width="31.09765625" style="98" customWidth="1"/>
    <col min="12035" max="12035" width="15.59765625" style="98" customWidth="1"/>
    <col min="12036" max="12036" width="8.19921875" style="98" customWidth="1"/>
    <col min="12037" max="12037" width="9.3984375" style="98" customWidth="1"/>
    <col min="12038" max="12049" width="3" style="98" customWidth="1"/>
    <col min="12050" max="12051" width="4.69921875" style="98" bestFit="1" customWidth="1"/>
    <col min="12052" max="12052" width="6.69921875" style="98" customWidth="1"/>
    <col min="12053" max="12053" width="7" style="98" customWidth="1"/>
    <col min="12054" max="12054" width="10.09765625" style="98" bestFit="1" customWidth="1"/>
    <col min="12055" max="12055" width="5.59765625" style="98" customWidth="1"/>
    <col min="12056" max="12056" width="9.8984375" style="98" customWidth="1"/>
    <col min="12057" max="12057" width="9.09765625" style="98" customWidth="1"/>
    <col min="12058" max="12288" width="9.09765625" style="98"/>
    <col min="12289" max="12289" width="34.69921875" style="98" customWidth="1"/>
    <col min="12290" max="12290" width="31.09765625" style="98" customWidth="1"/>
    <col min="12291" max="12291" width="15.59765625" style="98" customWidth="1"/>
    <col min="12292" max="12292" width="8.19921875" style="98" customWidth="1"/>
    <col min="12293" max="12293" width="9.3984375" style="98" customWidth="1"/>
    <col min="12294" max="12305" width="3" style="98" customWidth="1"/>
    <col min="12306" max="12307" width="4.69921875" style="98" bestFit="1" customWidth="1"/>
    <col min="12308" max="12308" width="6.69921875" style="98" customWidth="1"/>
    <col min="12309" max="12309" width="7" style="98" customWidth="1"/>
    <col min="12310" max="12310" width="10.09765625" style="98" bestFit="1" customWidth="1"/>
    <col min="12311" max="12311" width="5.59765625" style="98" customWidth="1"/>
    <col min="12312" max="12312" width="9.8984375" style="98" customWidth="1"/>
    <col min="12313" max="12313" width="9.09765625" style="98" customWidth="1"/>
    <col min="12314" max="12544" width="9.09765625" style="98"/>
    <col min="12545" max="12545" width="34.69921875" style="98" customWidth="1"/>
    <col min="12546" max="12546" width="31.09765625" style="98" customWidth="1"/>
    <col min="12547" max="12547" width="15.59765625" style="98" customWidth="1"/>
    <col min="12548" max="12548" width="8.19921875" style="98" customWidth="1"/>
    <col min="12549" max="12549" width="9.3984375" style="98" customWidth="1"/>
    <col min="12550" max="12561" width="3" style="98" customWidth="1"/>
    <col min="12562" max="12563" width="4.69921875" style="98" bestFit="1" customWidth="1"/>
    <col min="12564" max="12564" width="6.69921875" style="98" customWidth="1"/>
    <col min="12565" max="12565" width="7" style="98" customWidth="1"/>
    <col min="12566" max="12566" width="10.09765625" style="98" bestFit="1" customWidth="1"/>
    <col min="12567" max="12567" width="5.59765625" style="98" customWidth="1"/>
    <col min="12568" max="12568" width="9.8984375" style="98" customWidth="1"/>
    <col min="12569" max="12569" width="9.09765625" style="98" customWidth="1"/>
    <col min="12570" max="12800" width="9.09765625" style="98"/>
    <col min="12801" max="12801" width="34.69921875" style="98" customWidth="1"/>
    <col min="12802" max="12802" width="31.09765625" style="98" customWidth="1"/>
    <col min="12803" max="12803" width="15.59765625" style="98" customWidth="1"/>
    <col min="12804" max="12804" width="8.19921875" style="98" customWidth="1"/>
    <col min="12805" max="12805" width="9.3984375" style="98" customWidth="1"/>
    <col min="12806" max="12817" width="3" style="98" customWidth="1"/>
    <col min="12818" max="12819" width="4.69921875" style="98" bestFit="1" customWidth="1"/>
    <col min="12820" max="12820" width="6.69921875" style="98" customWidth="1"/>
    <col min="12821" max="12821" width="7" style="98" customWidth="1"/>
    <col min="12822" max="12822" width="10.09765625" style="98" bestFit="1" customWidth="1"/>
    <col min="12823" max="12823" width="5.59765625" style="98" customWidth="1"/>
    <col min="12824" max="12824" width="9.8984375" style="98" customWidth="1"/>
    <col min="12825" max="12825" width="9.09765625" style="98" customWidth="1"/>
    <col min="12826" max="13056" width="9.09765625" style="98"/>
    <col min="13057" max="13057" width="34.69921875" style="98" customWidth="1"/>
    <col min="13058" max="13058" width="31.09765625" style="98" customWidth="1"/>
    <col min="13059" max="13059" width="15.59765625" style="98" customWidth="1"/>
    <col min="13060" max="13060" width="8.19921875" style="98" customWidth="1"/>
    <col min="13061" max="13061" width="9.3984375" style="98" customWidth="1"/>
    <col min="13062" max="13073" width="3" style="98" customWidth="1"/>
    <col min="13074" max="13075" width="4.69921875" style="98" bestFit="1" customWidth="1"/>
    <col min="13076" max="13076" width="6.69921875" style="98" customWidth="1"/>
    <col min="13077" max="13077" width="7" style="98" customWidth="1"/>
    <col min="13078" max="13078" width="10.09765625" style="98" bestFit="1" customWidth="1"/>
    <col min="13079" max="13079" width="5.59765625" style="98" customWidth="1"/>
    <col min="13080" max="13080" width="9.8984375" style="98" customWidth="1"/>
    <col min="13081" max="13081" width="9.09765625" style="98" customWidth="1"/>
    <col min="13082" max="13312" width="9.09765625" style="98"/>
    <col min="13313" max="13313" width="34.69921875" style="98" customWidth="1"/>
    <col min="13314" max="13314" width="31.09765625" style="98" customWidth="1"/>
    <col min="13315" max="13315" width="15.59765625" style="98" customWidth="1"/>
    <col min="13316" max="13316" width="8.19921875" style="98" customWidth="1"/>
    <col min="13317" max="13317" width="9.3984375" style="98" customWidth="1"/>
    <col min="13318" max="13329" width="3" style="98" customWidth="1"/>
    <col min="13330" max="13331" width="4.69921875" style="98" bestFit="1" customWidth="1"/>
    <col min="13332" max="13332" width="6.69921875" style="98" customWidth="1"/>
    <col min="13333" max="13333" width="7" style="98" customWidth="1"/>
    <col min="13334" max="13334" width="10.09765625" style="98" bestFit="1" customWidth="1"/>
    <col min="13335" max="13335" width="5.59765625" style="98" customWidth="1"/>
    <col min="13336" max="13336" width="9.8984375" style="98" customWidth="1"/>
    <col min="13337" max="13337" width="9.09765625" style="98" customWidth="1"/>
    <col min="13338" max="13568" width="9.09765625" style="98"/>
    <col min="13569" max="13569" width="34.69921875" style="98" customWidth="1"/>
    <col min="13570" max="13570" width="31.09765625" style="98" customWidth="1"/>
    <col min="13571" max="13571" width="15.59765625" style="98" customWidth="1"/>
    <col min="13572" max="13572" width="8.19921875" style="98" customWidth="1"/>
    <col min="13573" max="13573" width="9.3984375" style="98" customWidth="1"/>
    <col min="13574" max="13585" width="3" style="98" customWidth="1"/>
    <col min="13586" max="13587" width="4.69921875" style="98" bestFit="1" customWidth="1"/>
    <col min="13588" max="13588" width="6.69921875" style="98" customWidth="1"/>
    <col min="13589" max="13589" width="7" style="98" customWidth="1"/>
    <col min="13590" max="13590" width="10.09765625" style="98" bestFit="1" customWidth="1"/>
    <col min="13591" max="13591" width="5.59765625" style="98" customWidth="1"/>
    <col min="13592" max="13592" width="9.8984375" style="98" customWidth="1"/>
    <col min="13593" max="13593" width="9.09765625" style="98" customWidth="1"/>
    <col min="13594" max="13824" width="9.09765625" style="98"/>
    <col min="13825" max="13825" width="34.69921875" style="98" customWidth="1"/>
    <col min="13826" max="13826" width="31.09765625" style="98" customWidth="1"/>
    <col min="13827" max="13827" width="15.59765625" style="98" customWidth="1"/>
    <col min="13828" max="13828" width="8.19921875" style="98" customWidth="1"/>
    <col min="13829" max="13829" width="9.3984375" style="98" customWidth="1"/>
    <col min="13830" max="13841" width="3" style="98" customWidth="1"/>
    <col min="13842" max="13843" width="4.69921875" style="98" bestFit="1" customWidth="1"/>
    <col min="13844" max="13844" width="6.69921875" style="98" customWidth="1"/>
    <col min="13845" max="13845" width="7" style="98" customWidth="1"/>
    <col min="13846" max="13846" width="10.09765625" style="98" bestFit="1" customWidth="1"/>
    <col min="13847" max="13847" width="5.59765625" style="98" customWidth="1"/>
    <col min="13848" max="13848" width="9.8984375" style="98" customWidth="1"/>
    <col min="13849" max="13849" width="9.09765625" style="98" customWidth="1"/>
    <col min="13850" max="14080" width="9.09765625" style="98"/>
    <col min="14081" max="14081" width="34.69921875" style="98" customWidth="1"/>
    <col min="14082" max="14082" width="31.09765625" style="98" customWidth="1"/>
    <col min="14083" max="14083" width="15.59765625" style="98" customWidth="1"/>
    <col min="14084" max="14084" width="8.19921875" style="98" customWidth="1"/>
    <col min="14085" max="14085" width="9.3984375" style="98" customWidth="1"/>
    <col min="14086" max="14097" width="3" style="98" customWidth="1"/>
    <col min="14098" max="14099" width="4.69921875" style="98" bestFit="1" customWidth="1"/>
    <col min="14100" max="14100" width="6.69921875" style="98" customWidth="1"/>
    <col min="14101" max="14101" width="7" style="98" customWidth="1"/>
    <col min="14102" max="14102" width="10.09765625" style="98" bestFit="1" customWidth="1"/>
    <col min="14103" max="14103" width="5.59765625" style="98" customWidth="1"/>
    <col min="14104" max="14104" width="9.8984375" style="98" customWidth="1"/>
    <col min="14105" max="14105" width="9.09765625" style="98" customWidth="1"/>
    <col min="14106" max="14336" width="9.09765625" style="98"/>
    <col min="14337" max="14337" width="34.69921875" style="98" customWidth="1"/>
    <col min="14338" max="14338" width="31.09765625" style="98" customWidth="1"/>
    <col min="14339" max="14339" width="15.59765625" style="98" customWidth="1"/>
    <col min="14340" max="14340" width="8.19921875" style="98" customWidth="1"/>
    <col min="14341" max="14341" width="9.3984375" style="98" customWidth="1"/>
    <col min="14342" max="14353" width="3" style="98" customWidth="1"/>
    <col min="14354" max="14355" width="4.69921875" style="98" bestFit="1" customWidth="1"/>
    <col min="14356" max="14356" width="6.69921875" style="98" customWidth="1"/>
    <col min="14357" max="14357" width="7" style="98" customWidth="1"/>
    <col min="14358" max="14358" width="10.09765625" style="98" bestFit="1" customWidth="1"/>
    <col min="14359" max="14359" width="5.59765625" style="98" customWidth="1"/>
    <col min="14360" max="14360" width="9.8984375" style="98" customWidth="1"/>
    <col min="14361" max="14361" width="9.09765625" style="98" customWidth="1"/>
    <col min="14362" max="14592" width="9.09765625" style="98"/>
    <col min="14593" max="14593" width="34.69921875" style="98" customWidth="1"/>
    <col min="14594" max="14594" width="31.09765625" style="98" customWidth="1"/>
    <col min="14595" max="14595" width="15.59765625" style="98" customWidth="1"/>
    <col min="14596" max="14596" width="8.19921875" style="98" customWidth="1"/>
    <col min="14597" max="14597" width="9.3984375" style="98" customWidth="1"/>
    <col min="14598" max="14609" width="3" style="98" customWidth="1"/>
    <col min="14610" max="14611" width="4.69921875" style="98" bestFit="1" customWidth="1"/>
    <col min="14612" max="14612" width="6.69921875" style="98" customWidth="1"/>
    <col min="14613" max="14613" width="7" style="98" customWidth="1"/>
    <col min="14614" max="14614" width="10.09765625" style="98" bestFit="1" customWidth="1"/>
    <col min="14615" max="14615" width="5.59765625" style="98" customWidth="1"/>
    <col min="14616" max="14616" width="9.8984375" style="98" customWidth="1"/>
    <col min="14617" max="14617" width="9.09765625" style="98" customWidth="1"/>
    <col min="14618" max="14848" width="9.09765625" style="98"/>
    <col min="14849" max="14849" width="34.69921875" style="98" customWidth="1"/>
    <col min="14850" max="14850" width="31.09765625" style="98" customWidth="1"/>
    <col min="14851" max="14851" width="15.59765625" style="98" customWidth="1"/>
    <col min="14852" max="14852" width="8.19921875" style="98" customWidth="1"/>
    <col min="14853" max="14853" width="9.3984375" style="98" customWidth="1"/>
    <col min="14854" max="14865" width="3" style="98" customWidth="1"/>
    <col min="14866" max="14867" width="4.69921875" style="98" bestFit="1" customWidth="1"/>
    <col min="14868" max="14868" width="6.69921875" style="98" customWidth="1"/>
    <col min="14869" max="14869" width="7" style="98" customWidth="1"/>
    <col min="14870" max="14870" width="10.09765625" style="98" bestFit="1" customWidth="1"/>
    <col min="14871" max="14871" width="5.59765625" style="98" customWidth="1"/>
    <col min="14872" max="14872" width="9.8984375" style="98" customWidth="1"/>
    <col min="14873" max="14873" width="9.09765625" style="98" customWidth="1"/>
    <col min="14874" max="15104" width="9.09765625" style="98"/>
    <col min="15105" max="15105" width="34.69921875" style="98" customWidth="1"/>
    <col min="15106" max="15106" width="31.09765625" style="98" customWidth="1"/>
    <col min="15107" max="15107" width="15.59765625" style="98" customWidth="1"/>
    <col min="15108" max="15108" width="8.19921875" style="98" customWidth="1"/>
    <col min="15109" max="15109" width="9.3984375" style="98" customWidth="1"/>
    <col min="15110" max="15121" width="3" style="98" customWidth="1"/>
    <col min="15122" max="15123" width="4.69921875" style="98" bestFit="1" customWidth="1"/>
    <col min="15124" max="15124" width="6.69921875" style="98" customWidth="1"/>
    <col min="15125" max="15125" width="7" style="98" customWidth="1"/>
    <col min="15126" max="15126" width="10.09765625" style="98" bestFit="1" customWidth="1"/>
    <col min="15127" max="15127" width="5.59765625" style="98" customWidth="1"/>
    <col min="15128" max="15128" width="9.8984375" style="98" customWidth="1"/>
    <col min="15129" max="15129" width="9.09765625" style="98" customWidth="1"/>
    <col min="15130" max="15360" width="9.09765625" style="98"/>
    <col min="15361" max="15361" width="34.69921875" style="98" customWidth="1"/>
    <col min="15362" max="15362" width="31.09765625" style="98" customWidth="1"/>
    <col min="15363" max="15363" width="15.59765625" style="98" customWidth="1"/>
    <col min="15364" max="15364" width="8.19921875" style="98" customWidth="1"/>
    <col min="15365" max="15365" width="9.3984375" style="98" customWidth="1"/>
    <col min="15366" max="15377" width="3" style="98" customWidth="1"/>
    <col min="15378" max="15379" width="4.69921875" style="98" bestFit="1" customWidth="1"/>
    <col min="15380" max="15380" width="6.69921875" style="98" customWidth="1"/>
    <col min="15381" max="15381" width="7" style="98" customWidth="1"/>
    <col min="15382" max="15382" width="10.09765625" style="98" bestFit="1" customWidth="1"/>
    <col min="15383" max="15383" width="5.59765625" style="98" customWidth="1"/>
    <col min="15384" max="15384" width="9.8984375" style="98" customWidth="1"/>
    <col min="15385" max="15385" width="9.09765625" style="98" customWidth="1"/>
    <col min="15386" max="15616" width="9.09765625" style="98"/>
    <col min="15617" max="15617" width="34.69921875" style="98" customWidth="1"/>
    <col min="15618" max="15618" width="31.09765625" style="98" customWidth="1"/>
    <col min="15619" max="15619" width="15.59765625" style="98" customWidth="1"/>
    <col min="15620" max="15620" width="8.19921875" style="98" customWidth="1"/>
    <col min="15621" max="15621" width="9.3984375" style="98" customWidth="1"/>
    <col min="15622" max="15633" width="3" style="98" customWidth="1"/>
    <col min="15634" max="15635" width="4.69921875" style="98" bestFit="1" customWidth="1"/>
    <col min="15636" max="15636" width="6.69921875" style="98" customWidth="1"/>
    <col min="15637" max="15637" width="7" style="98" customWidth="1"/>
    <col min="15638" max="15638" width="10.09765625" style="98" bestFit="1" customWidth="1"/>
    <col min="15639" max="15639" width="5.59765625" style="98" customWidth="1"/>
    <col min="15640" max="15640" width="9.8984375" style="98" customWidth="1"/>
    <col min="15641" max="15641" width="9.09765625" style="98" customWidth="1"/>
    <col min="15642" max="15872" width="9.09765625" style="98"/>
    <col min="15873" max="15873" width="34.69921875" style="98" customWidth="1"/>
    <col min="15874" max="15874" width="31.09765625" style="98" customWidth="1"/>
    <col min="15875" max="15875" width="15.59765625" style="98" customWidth="1"/>
    <col min="15876" max="15876" width="8.19921875" style="98" customWidth="1"/>
    <col min="15877" max="15877" width="9.3984375" style="98" customWidth="1"/>
    <col min="15878" max="15889" width="3" style="98" customWidth="1"/>
    <col min="15890" max="15891" width="4.69921875" style="98" bestFit="1" customWidth="1"/>
    <col min="15892" max="15892" width="6.69921875" style="98" customWidth="1"/>
    <col min="15893" max="15893" width="7" style="98" customWidth="1"/>
    <col min="15894" max="15894" width="10.09765625" style="98" bestFit="1" customWidth="1"/>
    <col min="15895" max="15895" width="5.59765625" style="98" customWidth="1"/>
    <col min="15896" max="15896" width="9.8984375" style="98" customWidth="1"/>
    <col min="15897" max="15897" width="9.09765625" style="98" customWidth="1"/>
    <col min="15898" max="16128" width="9.09765625" style="98"/>
    <col min="16129" max="16129" width="34.69921875" style="98" customWidth="1"/>
    <col min="16130" max="16130" width="31.09765625" style="98" customWidth="1"/>
    <col min="16131" max="16131" width="15.59765625" style="98" customWidth="1"/>
    <col min="16132" max="16132" width="8.19921875" style="98" customWidth="1"/>
    <col min="16133" max="16133" width="9.3984375" style="98" customWidth="1"/>
    <col min="16134" max="16145" width="3" style="98" customWidth="1"/>
    <col min="16146" max="16147" width="4.69921875" style="98" bestFit="1" customWidth="1"/>
    <col min="16148" max="16148" width="6.69921875" style="98" customWidth="1"/>
    <col min="16149" max="16149" width="7" style="98" customWidth="1"/>
    <col min="16150" max="16150" width="10.09765625" style="98" bestFit="1" customWidth="1"/>
    <col min="16151" max="16151" width="5.59765625" style="98" customWidth="1"/>
    <col min="16152" max="16152" width="9.8984375" style="98" customWidth="1"/>
    <col min="16153" max="16153" width="9.09765625" style="98" customWidth="1"/>
    <col min="16154" max="16384" width="9.09765625" style="98"/>
  </cols>
  <sheetData>
    <row r="1" spans="1:25" ht="20.399999999999999" customHeight="1" x14ac:dyDescent="0.25">
      <c r="A1" s="379" t="s">
        <v>124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</row>
    <row r="2" spans="1:25" ht="20.399999999999999" customHeight="1" x14ac:dyDescent="0.25">
      <c r="A2" s="379" t="s">
        <v>61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  <c r="S2" s="379"/>
      <c r="T2" s="379"/>
      <c r="U2" s="379"/>
      <c r="V2" s="379"/>
      <c r="W2" s="379"/>
      <c r="X2" s="379"/>
      <c r="Y2" s="379"/>
    </row>
    <row r="3" spans="1:25" ht="20.399999999999999" customHeight="1" x14ac:dyDescent="0.25">
      <c r="A3" s="100" t="s">
        <v>36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103"/>
      <c r="T3" s="103"/>
      <c r="U3" s="103"/>
      <c r="V3" s="103"/>
      <c r="W3" s="103"/>
      <c r="X3" s="103"/>
      <c r="Y3" s="104"/>
    </row>
    <row r="4" spans="1:25" ht="20.399999999999999" customHeight="1" x14ac:dyDescent="0.25">
      <c r="A4" s="105" t="s">
        <v>37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2"/>
      <c r="S4" s="103"/>
      <c r="T4" s="103"/>
      <c r="U4" s="103"/>
      <c r="V4" s="103"/>
      <c r="W4" s="103"/>
      <c r="X4" s="103"/>
      <c r="Y4" s="104"/>
    </row>
    <row r="5" spans="1:25" ht="20.399999999999999" customHeight="1" x14ac:dyDescent="0.25">
      <c r="A5" s="105" t="s">
        <v>44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2"/>
      <c r="S5" s="103"/>
      <c r="T5" s="103"/>
      <c r="U5" s="103"/>
      <c r="V5" s="103"/>
      <c r="W5" s="103"/>
      <c r="X5" s="103"/>
      <c r="Y5" s="104"/>
    </row>
    <row r="6" spans="1:25" ht="20.399999999999999" customHeight="1" x14ac:dyDescent="0.25">
      <c r="A6" s="107" t="s">
        <v>524</v>
      </c>
      <c r="B6" s="107" t="s">
        <v>125</v>
      </c>
      <c r="C6" s="214"/>
      <c r="D6" s="214"/>
      <c r="E6" s="214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2"/>
      <c r="S6" s="103"/>
      <c r="T6" s="103"/>
      <c r="U6" s="103"/>
      <c r="V6" s="103"/>
      <c r="W6" s="103"/>
      <c r="X6" s="103"/>
      <c r="Y6" s="104"/>
    </row>
    <row r="7" spans="1:25" ht="20.399999999999999" customHeight="1" x14ac:dyDescent="0.25">
      <c r="A7" s="106" t="s">
        <v>1</v>
      </c>
      <c r="B7" s="109" t="s">
        <v>134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97"/>
      <c r="Q7" s="97"/>
      <c r="R7" s="97"/>
      <c r="S7" s="110"/>
      <c r="T7" s="110"/>
      <c r="U7" s="110"/>
      <c r="V7" s="110"/>
      <c r="W7" s="110"/>
      <c r="X7" s="110"/>
      <c r="Y7" s="111"/>
    </row>
    <row r="8" spans="1:25" ht="20.399999999999999" customHeight="1" x14ac:dyDescent="0.25">
      <c r="A8" s="214" t="s">
        <v>2</v>
      </c>
      <c r="B8" s="109" t="s">
        <v>135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97"/>
      <c r="Q8" s="97"/>
      <c r="R8" s="97"/>
      <c r="S8" s="110"/>
      <c r="T8" s="110"/>
      <c r="U8" s="110"/>
      <c r="V8" s="110"/>
      <c r="W8" s="110"/>
      <c r="X8" s="110"/>
      <c r="Y8" s="111"/>
    </row>
    <row r="9" spans="1:25" s="112" customFormat="1" ht="21.75" customHeight="1" x14ac:dyDescent="0.25">
      <c r="A9" s="380" t="s">
        <v>3</v>
      </c>
      <c r="B9" s="380" t="s">
        <v>4</v>
      </c>
      <c r="C9" s="380" t="s">
        <v>5</v>
      </c>
      <c r="D9" s="380" t="s">
        <v>6</v>
      </c>
      <c r="E9" s="380" t="s">
        <v>7</v>
      </c>
      <c r="F9" s="382" t="s">
        <v>304</v>
      </c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72" t="s">
        <v>8</v>
      </c>
      <c r="S9" s="372"/>
      <c r="T9" s="372"/>
      <c r="U9" s="372"/>
      <c r="V9" s="372"/>
      <c r="W9" s="372"/>
      <c r="X9" s="372"/>
      <c r="Y9" s="380" t="s">
        <v>9</v>
      </c>
    </row>
    <row r="10" spans="1:25" s="112" customFormat="1" ht="21.75" customHeight="1" x14ac:dyDescent="0.25">
      <c r="A10" s="380"/>
      <c r="B10" s="380"/>
      <c r="C10" s="380"/>
      <c r="D10" s="381"/>
      <c r="E10" s="380"/>
      <c r="F10" s="371" t="s">
        <v>10</v>
      </c>
      <c r="G10" s="371"/>
      <c r="H10" s="371"/>
      <c r="I10" s="371" t="s">
        <v>11</v>
      </c>
      <c r="J10" s="371"/>
      <c r="K10" s="371"/>
      <c r="L10" s="371" t="s">
        <v>12</v>
      </c>
      <c r="M10" s="371"/>
      <c r="N10" s="371"/>
      <c r="O10" s="371" t="s">
        <v>13</v>
      </c>
      <c r="P10" s="371"/>
      <c r="Q10" s="371"/>
      <c r="R10" s="372" t="s">
        <v>14</v>
      </c>
      <c r="S10" s="372"/>
      <c r="T10" s="376" t="s">
        <v>15</v>
      </c>
      <c r="U10" s="377"/>
      <c r="V10" s="378"/>
      <c r="W10" s="384" t="s">
        <v>16</v>
      </c>
      <c r="X10" s="372" t="s">
        <v>17</v>
      </c>
      <c r="Y10" s="383"/>
    </row>
    <row r="11" spans="1:25" s="112" customFormat="1" ht="21.75" customHeight="1" x14ac:dyDescent="0.25">
      <c r="A11" s="380"/>
      <c r="B11" s="380"/>
      <c r="C11" s="380"/>
      <c r="D11" s="381"/>
      <c r="E11" s="380"/>
      <c r="F11" s="113" t="s">
        <v>18</v>
      </c>
      <c r="G11" s="113" t="s">
        <v>19</v>
      </c>
      <c r="H11" s="113" t="s">
        <v>20</v>
      </c>
      <c r="I11" s="113" t="s">
        <v>21</v>
      </c>
      <c r="J11" s="113" t="s">
        <v>22</v>
      </c>
      <c r="K11" s="113" t="s">
        <v>23</v>
      </c>
      <c r="L11" s="113" t="s">
        <v>24</v>
      </c>
      <c r="M11" s="113" t="s">
        <v>25</v>
      </c>
      <c r="N11" s="113" t="s">
        <v>26</v>
      </c>
      <c r="O11" s="113" t="s">
        <v>27</v>
      </c>
      <c r="P11" s="113" t="s">
        <v>28</v>
      </c>
      <c r="Q11" s="113" t="s">
        <v>29</v>
      </c>
      <c r="R11" s="113" t="s">
        <v>30</v>
      </c>
      <c r="S11" s="113" t="s">
        <v>31</v>
      </c>
      <c r="T11" s="114" t="s">
        <v>32</v>
      </c>
      <c r="U11" s="114" t="s">
        <v>33</v>
      </c>
      <c r="V11" s="114" t="s">
        <v>34</v>
      </c>
      <c r="W11" s="385"/>
      <c r="X11" s="372"/>
      <c r="Y11" s="383"/>
    </row>
    <row r="12" spans="1:25" ht="15" customHeight="1" x14ac:dyDescent="0.25">
      <c r="A12" s="115" t="s">
        <v>65</v>
      </c>
      <c r="B12" s="123" t="s">
        <v>66</v>
      </c>
      <c r="C12" s="124" t="s">
        <v>274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6"/>
      <c r="S12" s="115"/>
      <c r="T12" s="115"/>
      <c r="U12" s="115"/>
      <c r="V12" s="115"/>
      <c r="W12" s="115"/>
      <c r="X12" s="115"/>
      <c r="Y12" s="115" t="s">
        <v>477</v>
      </c>
    </row>
    <row r="13" spans="1:25" x14ac:dyDescent="0.25">
      <c r="A13" s="99" t="s">
        <v>67</v>
      </c>
      <c r="B13" s="125" t="s">
        <v>68</v>
      </c>
      <c r="C13" s="70" t="s">
        <v>302</v>
      </c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117"/>
      <c r="S13" s="99"/>
      <c r="T13" s="99"/>
      <c r="U13" s="99"/>
      <c r="V13" s="99"/>
      <c r="W13" s="99"/>
      <c r="X13" s="99"/>
      <c r="Y13" s="99"/>
    </row>
    <row r="14" spans="1:25" x14ac:dyDescent="0.25">
      <c r="A14" s="99"/>
      <c r="B14" s="126"/>
      <c r="C14" s="70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117"/>
      <c r="S14" s="99"/>
      <c r="T14" s="99"/>
      <c r="U14" s="99"/>
      <c r="V14" s="99"/>
      <c r="W14" s="99"/>
      <c r="X14" s="99"/>
      <c r="Y14" s="99"/>
    </row>
    <row r="15" spans="1:25" x14ac:dyDescent="0.25">
      <c r="A15" s="99" t="s">
        <v>69</v>
      </c>
      <c r="B15" s="126"/>
      <c r="C15" s="70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117"/>
      <c r="S15" s="99"/>
      <c r="T15" s="99"/>
      <c r="U15" s="99"/>
      <c r="V15" s="99"/>
      <c r="W15" s="99"/>
      <c r="X15" s="99"/>
      <c r="Y15" s="99"/>
    </row>
    <row r="16" spans="1:25" ht="15" customHeight="1" x14ac:dyDescent="0.25">
      <c r="A16" s="125" t="s">
        <v>275</v>
      </c>
      <c r="B16" s="99" t="s">
        <v>288</v>
      </c>
      <c r="C16" s="99" t="s">
        <v>90</v>
      </c>
      <c r="D16" s="99" t="s">
        <v>57</v>
      </c>
      <c r="E16" s="99" t="s">
        <v>126</v>
      </c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117"/>
      <c r="S16" s="99"/>
      <c r="T16" s="99"/>
      <c r="U16" s="99"/>
      <c r="V16" s="99"/>
      <c r="W16" s="99"/>
      <c r="X16" s="99"/>
      <c r="Y16" s="99"/>
    </row>
    <row r="17" spans="1:25" ht="15.75" customHeight="1" x14ac:dyDescent="0.25">
      <c r="A17" s="125" t="s">
        <v>276</v>
      </c>
      <c r="B17" s="99" t="s">
        <v>290</v>
      </c>
      <c r="C17" s="99" t="s">
        <v>62</v>
      </c>
      <c r="D17" s="99" t="s">
        <v>35</v>
      </c>
      <c r="E17" s="99" t="s">
        <v>127</v>
      </c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117"/>
      <c r="S17" s="99"/>
      <c r="T17" s="99"/>
      <c r="U17" s="99"/>
      <c r="V17" s="99"/>
      <c r="W17" s="99"/>
      <c r="X17" s="99"/>
      <c r="Y17" s="99"/>
    </row>
    <row r="18" spans="1:25" x14ac:dyDescent="0.25">
      <c r="A18" s="99" t="s">
        <v>70</v>
      </c>
      <c r="B18" s="99" t="s">
        <v>289</v>
      </c>
      <c r="C18" s="99" t="s">
        <v>128</v>
      </c>
      <c r="D18" s="99"/>
      <c r="E18" s="99" t="s">
        <v>129</v>
      </c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117"/>
      <c r="S18" s="99"/>
      <c r="T18" s="99"/>
      <c r="U18" s="99"/>
      <c r="V18" s="99"/>
      <c r="W18" s="99"/>
      <c r="X18" s="99"/>
      <c r="Y18" s="99"/>
    </row>
    <row r="19" spans="1:25" x14ac:dyDescent="0.25">
      <c r="A19" s="99" t="s">
        <v>71</v>
      </c>
      <c r="B19" s="99" t="s">
        <v>299</v>
      </c>
      <c r="C19" s="99"/>
      <c r="D19" s="99"/>
      <c r="E19" s="99" t="s">
        <v>130</v>
      </c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117"/>
      <c r="S19" s="99"/>
      <c r="T19" s="99"/>
      <c r="U19" s="99"/>
      <c r="V19" s="99"/>
      <c r="W19" s="99"/>
      <c r="X19" s="99"/>
      <c r="Y19" s="99"/>
    </row>
    <row r="20" spans="1:25" x14ac:dyDescent="0.25">
      <c r="A20" s="99" t="s">
        <v>59</v>
      </c>
      <c r="B20" s="99" t="s">
        <v>128</v>
      </c>
      <c r="C20" s="70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117"/>
      <c r="S20" s="99"/>
      <c r="T20" s="99"/>
      <c r="U20" s="99"/>
      <c r="V20" s="99"/>
      <c r="W20" s="99"/>
      <c r="X20" s="99"/>
      <c r="Y20" s="99"/>
    </row>
    <row r="21" spans="1:25" x14ac:dyDescent="0.25">
      <c r="A21" s="99" t="s">
        <v>286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117"/>
      <c r="S21" s="99"/>
      <c r="T21" s="99"/>
      <c r="U21" s="99"/>
      <c r="V21" s="99"/>
      <c r="W21" s="99"/>
      <c r="X21" s="99"/>
      <c r="Y21" s="99"/>
    </row>
    <row r="22" spans="1:25" x14ac:dyDescent="0.25">
      <c r="A22" s="99" t="s">
        <v>287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117"/>
      <c r="S22" s="99"/>
      <c r="T22" s="99"/>
      <c r="U22" s="99"/>
      <c r="V22" s="99"/>
      <c r="W22" s="99"/>
      <c r="X22" s="99"/>
      <c r="Y22" s="99"/>
    </row>
    <row r="23" spans="1:25" x14ac:dyDescent="0.25">
      <c r="A23" s="99" t="s">
        <v>131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117"/>
      <c r="S23" s="99"/>
      <c r="T23" s="99"/>
      <c r="U23" s="99"/>
      <c r="V23" s="99"/>
      <c r="W23" s="99"/>
      <c r="X23" s="99"/>
      <c r="Y23" s="99"/>
    </row>
    <row r="24" spans="1:25" x14ac:dyDescent="0.25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117"/>
      <c r="S24" s="99"/>
      <c r="T24" s="99"/>
      <c r="U24" s="99"/>
      <c r="V24" s="99"/>
      <c r="W24" s="99"/>
      <c r="X24" s="99"/>
      <c r="Y24" s="99"/>
    </row>
    <row r="25" spans="1:25" x14ac:dyDescent="0.25">
      <c r="A25" s="99" t="s">
        <v>132</v>
      </c>
      <c r="B25" s="70" t="s">
        <v>300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117"/>
      <c r="S25" s="99"/>
      <c r="T25" s="99"/>
      <c r="U25" s="99"/>
      <c r="V25" s="99"/>
      <c r="W25" s="99"/>
      <c r="X25" s="99"/>
      <c r="Y25" s="99"/>
    </row>
    <row r="26" spans="1:25" x14ac:dyDescent="0.25">
      <c r="A26" s="99" t="s">
        <v>72</v>
      </c>
      <c r="B26" s="99" t="s">
        <v>483</v>
      </c>
      <c r="C26" s="99" t="s">
        <v>47</v>
      </c>
      <c r="D26" s="99" t="s">
        <v>57</v>
      </c>
      <c r="E26" s="99" t="s">
        <v>63</v>
      </c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117"/>
      <c r="S26" s="99"/>
      <c r="T26" s="99"/>
      <c r="U26" s="99"/>
      <c r="V26" s="99"/>
      <c r="W26" s="99"/>
      <c r="X26" s="99"/>
      <c r="Y26" s="99"/>
    </row>
    <row r="27" spans="1:25" ht="18.75" customHeight="1" x14ac:dyDescent="0.25">
      <c r="A27" s="99" t="s">
        <v>73</v>
      </c>
      <c r="B27" s="70" t="s">
        <v>482</v>
      </c>
      <c r="C27" s="99"/>
      <c r="D27" s="99" t="s">
        <v>35</v>
      </c>
      <c r="E27" s="99" t="s">
        <v>64</v>
      </c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117"/>
      <c r="S27" s="99"/>
      <c r="T27" s="99"/>
      <c r="U27" s="99"/>
      <c r="V27" s="99"/>
      <c r="W27" s="99"/>
      <c r="X27" s="99"/>
      <c r="Y27" s="99"/>
    </row>
    <row r="28" spans="1:25" ht="18.75" customHeight="1" x14ac:dyDescent="0.25">
      <c r="A28" s="99" t="s">
        <v>484</v>
      </c>
      <c r="B28" s="70" t="s">
        <v>74</v>
      </c>
      <c r="C28" s="99"/>
      <c r="D28" s="99"/>
      <c r="E28" s="99" t="s">
        <v>38</v>
      </c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117"/>
      <c r="S28" s="99"/>
      <c r="T28" s="99"/>
      <c r="U28" s="99"/>
      <c r="V28" s="99"/>
      <c r="W28" s="99"/>
      <c r="X28" s="99"/>
      <c r="Y28" s="99"/>
    </row>
    <row r="29" spans="1:25" x14ac:dyDescent="0.25">
      <c r="A29" s="99" t="s">
        <v>485</v>
      </c>
      <c r="B29" s="70" t="s">
        <v>75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117"/>
      <c r="S29" s="99"/>
      <c r="T29" s="99"/>
      <c r="U29" s="99"/>
      <c r="V29" s="99"/>
      <c r="W29" s="99"/>
      <c r="X29" s="99"/>
      <c r="Y29" s="99"/>
    </row>
    <row r="30" spans="1:25" x14ac:dyDescent="0.25">
      <c r="A30" s="99" t="s">
        <v>486</v>
      </c>
      <c r="B30" s="70" t="s">
        <v>76</v>
      </c>
      <c r="C30" s="70"/>
      <c r="D30" s="58"/>
      <c r="E30" s="99" t="s">
        <v>137</v>
      </c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117"/>
      <c r="S30" s="99"/>
      <c r="T30" s="99"/>
      <c r="U30" s="118">
        <v>75000</v>
      </c>
      <c r="V30" s="99"/>
      <c r="W30" s="99"/>
      <c r="X30" s="118">
        <v>75000</v>
      </c>
      <c r="Y30" s="99"/>
    </row>
    <row r="31" spans="1:25" x14ac:dyDescent="0.25">
      <c r="A31" s="99" t="s">
        <v>487</v>
      </c>
      <c r="B31" s="70" t="s">
        <v>77</v>
      </c>
      <c r="C31" s="70"/>
      <c r="D31" s="58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117"/>
      <c r="S31" s="99"/>
      <c r="T31" s="99"/>
      <c r="U31" s="118"/>
      <c r="V31" s="99"/>
      <c r="W31" s="99"/>
      <c r="X31" s="118"/>
      <c r="Y31" s="99"/>
    </row>
    <row r="32" spans="1:25" x14ac:dyDescent="0.25">
      <c r="A32" s="99" t="s">
        <v>488</v>
      </c>
      <c r="B32" s="99"/>
      <c r="C32" s="70"/>
      <c r="D32" s="58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117"/>
      <c r="S32" s="99"/>
      <c r="T32" s="99"/>
      <c r="U32" s="118">
        <v>1800</v>
      </c>
      <c r="V32" s="99"/>
      <c r="W32" s="99"/>
      <c r="X32" s="118">
        <v>1800</v>
      </c>
      <c r="Y32" s="99"/>
    </row>
    <row r="33" spans="1:25" x14ac:dyDescent="0.25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117"/>
      <c r="S33" s="99"/>
      <c r="T33" s="99"/>
      <c r="U33" s="99"/>
      <c r="V33" s="99"/>
      <c r="W33" s="99"/>
      <c r="X33" s="99"/>
      <c r="Y33" s="99"/>
    </row>
    <row r="34" spans="1:25" x14ac:dyDescent="0.25">
      <c r="A34" s="99" t="s">
        <v>78</v>
      </c>
      <c r="B34" s="70" t="s">
        <v>291</v>
      </c>
      <c r="C34" s="99" t="s">
        <v>47</v>
      </c>
      <c r="D34" s="99" t="s">
        <v>138</v>
      </c>
      <c r="E34" s="99" t="s">
        <v>63</v>
      </c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117"/>
      <c r="S34" s="99"/>
      <c r="T34" s="99"/>
      <c r="U34" s="118"/>
      <c r="V34" s="99"/>
      <c r="W34" s="99"/>
      <c r="X34" s="99"/>
      <c r="Y34" s="99"/>
    </row>
    <row r="35" spans="1:25" x14ac:dyDescent="0.25">
      <c r="A35" s="99" t="s">
        <v>79</v>
      </c>
      <c r="B35" s="99" t="s">
        <v>292</v>
      </c>
      <c r="C35" s="99"/>
      <c r="D35" s="99" t="s">
        <v>35</v>
      </c>
      <c r="E35" s="99" t="s">
        <v>64</v>
      </c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117"/>
      <c r="S35" s="99"/>
      <c r="T35" s="99"/>
      <c r="U35" s="118"/>
      <c r="V35" s="99"/>
      <c r="W35" s="99"/>
      <c r="X35" s="99"/>
      <c r="Y35" s="99"/>
    </row>
    <row r="36" spans="1:25" x14ac:dyDescent="0.25">
      <c r="A36" s="99"/>
      <c r="B36" s="70" t="s">
        <v>80</v>
      </c>
      <c r="C36" s="70"/>
      <c r="D36" s="58"/>
      <c r="E36" s="99" t="s">
        <v>38</v>
      </c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117"/>
      <c r="S36" s="99"/>
      <c r="T36" s="99"/>
      <c r="U36" s="118"/>
      <c r="V36" s="99"/>
      <c r="W36" s="99"/>
      <c r="X36" s="99"/>
      <c r="Y36" s="99"/>
    </row>
    <row r="37" spans="1:25" x14ac:dyDescent="0.25">
      <c r="A37" s="99"/>
      <c r="B37" s="70"/>
      <c r="C37" s="70"/>
      <c r="D37" s="58"/>
      <c r="E37" s="119" t="s">
        <v>137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117"/>
      <c r="S37" s="99"/>
      <c r="T37" s="99"/>
      <c r="U37" s="118"/>
      <c r="V37" s="99"/>
      <c r="W37" s="99"/>
      <c r="X37" s="99"/>
      <c r="Y37" s="99"/>
    </row>
    <row r="38" spans="1:25" x14ac:dyDescent="0.25">
      <c r="A38" s="99"/>
      <c r="B38" s="70"/>
      <c r="C38" s="70"/>
      <c r="D38" s="58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117"/>
      <c r="S38" s="99"/>
      <c r="T38" s="99"/>
      <c r="U38" s="99"/>
      <c r="V38" s="99"/>
      <c r="W38" s="99"/>
      <c r="X38" s="99"/>
      <c r="Y38" s="99"/>
    </row>
    <row r="39" spans="1:25" x14ac:dyDescent="0.25">
      <c r="A39" s="99" t="s">
        <v>145</v>
      </c>
      <c r="B39" s="70" t="s">
        <v>293</v>
      </c>
      <c r="C39" s="70" t="s">
        <v>49</v>
      </c>
      <c r="D39" s="58" t="s">
        <v>200</v>
      </c>
      <c r="E39" s="99" t="s">
        <v>151</v>
      </c>
      <c r="F39" s="205"/>
      <c r="G39" s="205"/>
      <c r="H39" s="205"/>
      <c r="I39" s="99"/>
      <c r="J39" s="99"/>
      <c r="K39" s="99"/>
      <c r="L39" s="99"/>
      <c r="M39" s="99"/>
      <c r="N39" s="99"/>
      <c r="O39" s="99"/>
      <c r="P39" s="99"/>
      <c r="Q39" s="99"/>
      <c r="R39" s="117"/>
      <c r="S39" s="99"/>
      <c r="T39" s="99"/>
      <c r="U39" s="99"/>
      <c r="V39" s="99"/>
      <c r="W39" s="99"/>
      <c r="X39" s="99"/>
      <c r="Y39" s="99"/>
    </row>
    <row r="40" spans="1:25" x14ac:dyDescent="0.25">
      <c r="A40" s="99" t="s">
        <v>133</v>
      </c>
      <c r="B40" s="99" t="s">
        <v>185</v>
      </c>
      <c r="C40" s="70"/>
      <c r="D40" s="58" t="s">
        <v>273</v>
      </c>
      <c r="E40" s="99" t="s">
        <v>185</v>
      </c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117"/>
      <c r="S40" s="99"/>
      <c r="T40" s="99"/>
      <c r="U40" s="99"/>
      <c r="V40" s="99"/>
      <c r="W40" s="99"/>
      <c r="X40" s="99"/>
      <c r="Y40" s="99"/>
    </row>
    <row r="41" spans="1:25" x14ac:dyDescent="0.25">
      <c r="A41" s="99"/>
      <c r="B41" s="70" t="s">
        <v>169</v>
      </c>
      <c r="C41" s="70"/>
      <c r="D41" s="58"/>
      <c r="E41" s="99" t="s">
        <v>113</v>
      </c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117"/>
      <c r="S41" s="99"/>
      <c r="T41" s="99"/>
      <c r="U41" s="99"/>
      <c r="V41" s="99"/>
      <c r="W41" s="99"/>
      <c r="X41" s="99"/>
      <c r="Y41" s="99"/>
    </row>
    <row r="42" spans="1:25" x14ac:dyDescent="0.25">
      <c r="A42" s="99"/>
      <c r="B42" s="70" t="s">
        <v>139</v>
      </c>
      <c r="C42" s="70"/>
      <c r="D42" s="5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117"/>
      <c r="S42" s="99"/>
      <c r="T42" s="99"/>
      <c r="U42" s="99"/>
      <c r="V42" s="99"/>
      <c r="W42" s="99"/>
      <c r="X42" s="99"/>
      <c r="Y42" s="99"/>
    </row>
    <row r="43" spans="1:25" x14ac:dyDescent="0.25">
      <c r="A43" s="99"/>
      <c r="B43" s="70"/>
      <c r="C43" s="70"/>
      <c r="D43" s="58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117"/>
      <c r="S43" s="99"/>
      <c r="T43" s="99"/>
      <c r="U43" s="99"/>
      <c r="V43" s="99"/>
      <c r="W43" s="99"/>
      <c r="X43" s="99"/>
      <c r="Y43" s="99"/>
    </row>
    <row r="44" spans="1:25" ht="18.75" customHeight="1" x14ac:dyDescent="0.25">
      <c r="A44" s="99" t="s">
        <v>141</v>
      </c>
      <c r="B44" s="70" t="s">
        <v>294</v>
      </c>
      <c r="C44" s="70" t="s">
        <v>49</v>
      </c>
      <c r="D44" s="58" t="s">
        <v>57</v>
      </c>
      <c r="E44" s="99" t="s">
        <v>151</v>
      </c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117"/>
      <c r="S44" s="99"/>
      <c r="T44" s="99"/>
      <c r="U44" s="99"/>
      <c r="V44" s="99"/>
      <c r="W44" s="99"/>
      <c r="X44" s="99"/>
      <c r="Y44" s="99"/>
    </row>
    <row r="45" spans="1:25" ht="18.75" customHeight="1" x14ac:dyDescent="0.25">
      <c r="A45" s="99" t="s">
        <v>81</v>
      </c>
      <c r="B45" s="99" t="s">
        <v>295</v>
      </c>
      <c r="C45" s="70"/>
      <c r="D45" s="58" t="s">
        <v>35</v>
      </c>
      <c r="E45" s="99" t="s">
        <v>185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117"/>
      <c r="S45" s="99"/>
      <c r="T45" s="99"/>
      <c r="U45" s="117">
        <v>6000</v>
      </c>
      <c r="V45" s="99"/>
      <c r="W45" s="99"/>
      <c r="X45" s="118">
        <v>6000</v>
      </c>
      <c r="Y45" s="99"/>
    </row>
    <row r="46" spans="1:25" x14ac:dyDescent="0.25">
      <c r="A46" s="99"/>
      <c r="B46" s="70" t="s">
        <v>296</v>
      </c>
      <c r="C46" s="70"/>
      <c r="D46" s="58"/>
      <c r="E46" s="99" t="s">
        <v>113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117"/>
      <c r="S46" s="99"/>
      <c r="T46" s="99"/>
      <c r="U46" s="117"/>
      <c r="V46" s="99"/>
      <c r="W46" s="99"/>
      <c r="X46" s="99"/>
      <c r="Y46" s="99"/>
    </row>
    <row r="47" spans="1:25" x14ac:dyDescent="0.25">
      <c r="A47" s="99"/>
      <c r="B47" s="70" t="s">
        <v>139</v>
      </c>
      <c r="C47" s="70"/>
      <c r="D47" s="58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117"/>
      <c r="S47" s="99"/>
      <c r="T47" s="99"/>
      <c r="U47" s="117"/>
      <c r="V47" s="99"/>
      <c r="W47" s="99"/>
      <c r="X47" s="99"/>
      <c r="Y47" s="99"/>
    </row>
    <row r="48" spans="1:25" x14ac:dyDescent="0.25">
      <c r="A48" s="99"/>
      <c r="B48" s="70"/>
      <c r="C48" s="70"/>
      <c r="D48" s="58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117"/>
      <c r="S48" s="99"/>
      <c r="T48" s="99"/>
      <c r="U48" s="117"/>
      <c r="V48" s="99"/>
      <c r="W48" s="99"/>
      <c r="X48" s="99"/>
      <c r="Y48" s="99"/>
    </row>
    <row r="49" spans="1:25" x14ac:dyDescent="0.25">
      <c r="A49" s="99" t="s">
        <v>142</v>
      </c>
      <c r="B49" s="70" t="s">
        <v>294</v>
      </c>
      <c r="C49" s="70" t="s">
        <v>49</v>
      </c>
      <c r="D49" s="58" t="s">
        <v>35</v>
      </c>
      <c r="E49" s="99" t="s">
        <v>50</v>
      </c>
      <c r="F49" s="205"/>
      <c r="G49" s="205"/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117"/>
      <c r="S49" s="99"/>
      <c r="T49" s="99"/>
      <c r="U49" s="99"/>
      <c r="V49" s="99"/>
      <c r="W49" s="99"/>
      <c r="X49" s="99"/>
      <c r="Y49" s="99"/>
    </row>
    <row r="50" spans="1:25" x14ac:dyDescent="0.25">
      <c r="A50" s="99"/>
      <c r="B50" s="99" t="s">
        <v>295</v>
      </c>
      <c r="C50" s="70"/>
      <c r="D50" s="58"/>
      <c r="E50" s="99" t="s">
        <v>82</v>
      </c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117"/>
      <c r="S50" s="99"/>
      <c r="T50" s="99"/>
      <c r="U50" s="99"/>
      <c r="V50" s="99"/>
      <c r="W50" s="99"/>
      <c r="X50" s="99"/>
      <c r="Y50" s="99"/>
    </row>
    <row r="51" spans="1:25" x14ac:dyDescent="0.25">
      <c r="A51" s="99"/>
      <c r="B51" s="70" t="s">
        <v>296</v>
      </c>
      <c r="C51" s="70"/>
      <c r="D51" s="58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117"/>
      <c r="S51" s="99"/>
      <c r="T51" s="99"/>
      <c r="U51" s="99"/>
      <c r="V51" s="99"/>
      <c r="W51" s="99"/>
      <c r="X51" s="99"/>
      <c r="Y51" s="99"/>
    </row>
    <row r="52" spans="1:25" x14ac:dyDescent="0.25">
      <c r="A52" s="99"/>
      <c r="B52" s="70" t="s">
        <v>139</v>
      </c>
      <c r="C52" s="70"/>
      <c r="D52" s="58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117"/>
      <c r="S52" s="99"/>
      <c r="T52" s="99"/>
      <c r="U52" s="99"/>
      <c r="V52" s="99"/>
      <c r="W52" s="99"/>
      <c r="X52" s="99"/>
      <c r="Y52" s="99"/>
    </row>
    <row r="53" spans="1:25" x14ac:dyDescent="0.25">
      <c r="A53" s="99"/>
      <c r="B53" s="70"/>
      <c r="C53" s="70"/>
      <c r="D53" s="58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117"/>
      <c r="S53" s="99"/>
      <c r="T53" s="99"/>
      <c r="U53" s="99"/>
      <c r="V53" s="99"/>
      <c r="W53" s="99"/>
      <c r="X53" s="99"/>
      <c r="Y53" s="99"/>
    </row>
    <row r="54" spans="1:25" x14ac:dyDescent="0.25">
      <c r="A54" s="99" t="s">
        <v>279</v>
      </c>
      <c r="B54" s="70" t="s">
        <v>297</v>
      </c>
      <c r="C54" s="70" t="s">
        <v>49</v>
      </c>
      <c r="D54" s="58" t="s">
        <v>57</v>
      </c>
      <c r="E54" s="99" t="s">
        <v>83</v>
      </c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117"/>
      <c r="S54" s="99"/>
      <c r="T54" s="99"/>
      <c r="U54" s="99"/>
      <c r="V54" s="99"/>
      <c r="W54" s="99"/>
      <c r="X54" s="99"/>
      <c r="Y54" s="99"/>
    </row>
    <row r="55" spans="1:25" x14ac:dyDescent="0.25">
      <c r="A55" s="99" t="s">
        <v>280</v>
      </c>
      <c r="B55" s="99" t="s">
        <v>298</v>
      </c>
      <c r="C55" s="70"/>
      <c r="D55" s="58" t="s">
        <v>35</v>
      </c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117"/>
      <c r="S55" s="99"/>
      <c r="T55" s="99"/>
      <c r="U55" s="99"/>
      <c r="V55" s="99"/>
      <c r="W55" s="99"/>
      <c r="X55" s="99"/>
      <c r="Y55" s="99"/>
    </row>
    <row r="56" spans="1:25" x14ac:dyDescent="0.25">
      <c r="A56" s="99" t="s">
        <v>84</v>
      </c>
      <c r="B56" s="70" t="s">
        <v>85</v>
      </c>
      <c r="C56" s="70"/>
      <c r="D56" s="5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117"/>
      <c r="S56" s="99"/>
      <c r="T56" s="99"/>
      <c r="U56" s="99"/>
      <c r="V56" s="99"/>
      <c r="W56" s="99"/>
      <c r="X56" s="99"/>
      <c r="Y56" s="99"/>
    </row>
    <row r="57" spans="1:25" x14ac:dyDescent="0.25">
      <c r="A57" s="99"/>
      <c r="B57" s="70"/>
      <c r="C57" s="70"/>
      <c r="D57" s="5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117"/>
      <c r="S57" s="99"/>
      <c r="T57" s="99"/>
      <c r="U57" s="99"/>
      <c r="V57" s="99"/>
      <c r="W57" s="99"/>
      <c r="X57" s="99"/>
      <c r="Y57" s="99"/>
    </row>
    <row r="58" spans="1:25" x14ac:dyDescent="0.25">
      <c r="A58" s="99" t="s">
        <v>143</v>
      </c>
      <c r="B58" s="70" t="s">
        <v>284</v>
      </c>
      <c r="C58" s="70" t="s">
        <v>49</v>
      </c>
      <c r="D58" s="58" t="s">
        <v>57</v>
      </c>
      <c r="E58" s="99" t="s">
        <v>86</v>
      </c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117"/>
      <c r="S58" s="99"/>
      <c r="T58" s="99"/>
      <c r="U58" s="99"/>
      <c r="V58" s="99"/>
      <c r="W58" s="99"/>
      <c r="X58" s="99"/>
      <c r="Y58" s="99"/>
    </row>
    <row r="59" spans="1:25" x14ac:dyDescent="0.25">
      <c r="A59" s="99" t="s">
        <v>87</v>
      </c>
      <c r="B59" s="70" t="s">
        <v>285</v>
      </c>
      <c r="C59" s="70"/>
      <c r="D59" s="58" t="s">
        <v>35</v>
      </c>
      <c r="E59" s="99" t="s">
        <v>88</v>
      </c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117"/>
      <c r="S59" s="99"/>
      <c r="T59" s="99"/>
      <c r="U59" s="99"/>
      <c r="V59" s="99"/>
      <c r="W59" s="99"/>
      <c r="X59" s="99"/>
      <c r="Y59" s="99"/>
    </row>
    <row r="60" spans="1:25" x14ac:dyDescent="0.25">
      <c r="A60" s="99"/>
      <c r="B60" s="70" t="s">
        <v>301</v>
      </c>
      <c r="C60" s="70"/>
      <c r="D60" s="58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117"/>
      <c r="S60" s="99"/>
      <c r="T60" s="99"/>
      <c r="U60" s="99"/>
      <c r="V60" s="99"/>
      <c r="W60" s="99"/>
      <c r="X60" s="99"/>
      <c r="Y60" s="99"/>
    </row>
    <row r="61" spans="1:25" x14ac:dyDescent="0.25">
      <c r="A61" s="99"/>
      <c r="B61" s="70" t="s">
        <v>89</v>
      </c>
      <c r="C61" s="70"/>
      <c r="D61" s="5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117"/>
      <c r="S61" s="99"/>
      <c r="T61" s="99"/>
      <c r="U61" s="99"/>
      <c r="V61" s="99"/>
      <c r="W61" s="99"/>
      <c r="X61" s="99"/>
      <c r="Y61" s="99"/>
    </row>
    <row r="62" spans="1:25" x14ac:dyDescent="0.25">
      <c r="A62" s="99" t="s">
        <v>144</v>
      </c>
      <c r="B62" s="70" t="s">
        <v>172</v>
      </c>
      <c r="C62" s="70" t="s">
        <v>49</v>
      </c>
      <c r="D62" s="58" t="s">
        <v>57</v>
      </c>
      <c r="E62" s="99" t="s">
        <v>114</v>
      </c>
      <c r="F62" s="205"/>
      <c r="G62" s="205"/>
      <c r="H62" s="205"/>
      <c r="I62" s="99"/>
      <c r="J62" s="99"/>
      <c r="K62" s="99"/>
      <c r="L62" s="99"/>
      <c r="M62" s="99"/>
      <c r="N62" s="99"/>
      <c r="O62" s="99"/>
      <c r="P62" s="99"/>
      <c r="Q62" s="99"/>
      <c r="R62" s="117"/>
      <c r="S62" s="99"/>
      <c r="T62" s="99"/>
      <c r="U62" s="117">
        <v>17250</v>
      </c>
      <c r="V62" s="99"/>
      <c r="W62" s="99"/>
      <c r="X62" s="117">
        <v>17250</v>
      </c>
      <c r="Y62" s="99"/>
    </row>
    <row r="63" spans="1:25" x14ac:dyDescent="0.25">
      <c r="A63" s="99" t="s">
        <v>490</v>
      </c>
      <c r="B63" s="99" t="s">
        <v>283</v>
      </c>
      <c r="C63" s="70"/>
      <c r="D63" s="58" t="s">
        <v>35</v>
      </c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117"/>
      <c r="S63" s="99"/>
      <c r="T63" s="99"/>
      <c r="U63" s="99"/>
      <c r="V63" s="99"/>
      <c r="W63" s="99"/>
      <c r="X63" s="99"/>
      <c r="Y63" s="99"/>
    </row>
    <row r="64" spans="1:25" x14ac:dyDescent="0.25">
      <c r="A64" s="99" t="s">
        <v>489</v>
      </c>
      <c r="B64" s="70" t="s">
        <v>133</v>
      </c>
      <c r="C64" s="70"/>
      <c r="D64" s="5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117"/>
      <c r="S64" s="99"/>
      <c r="T64" s="99"/>
      <c r="U64" s="117"/>
      <c r="V64" s="99"/>
      <c r="W64" s="99"/>
      <c r="X64" s="120"/>
      <c r="Y64" s="99"/>
    </row>
    <row r="65" spans="1:25" x14ac:dyDescent="0.25">
      <c r="A65" s="99" t="s">
        <v>486</v>
      </c>
      <c r="B65" s="37"/>
      <c r="C65" s="70"/>
      <c r="D65" s="58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117"/>
      <c r="S65" s="99"/>
      <c r="T65" s="99"/>
      <c r="U65" s="99"/>
      <c r="V65" s="99"/>
      <c r="W65" s="99"/>
      <c r="X65" s="99"/>
      <c r="Y65" s="99"/>
    </row>
    <row r="66" spans="1:25" x14ac:dyDescent="0.25">
      <c r="A66" s="99" t="s">
        <v>491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</row>
    <row r="67" spans="1:25" x14ac:dyDescent="0.25">
      <c r="A67" s="99" t="s">
        <v>136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117">
        <v>1800</v>
      </c>
      <c r="V67" s="99"/>
      <c r="W67" s="99"/>
      <c r="X67" s="120">
        <f>U67</f>
        <v>1800</v>
      </c>
      <c r="Y67" s="99"/>
    </row>
    <row r="68" spans="1:25" x14ac:dyDescent="0.25">
      <c r="A68" s="99" t="s">
        <v>277</v>
      </c>
      <c r="B68" s="37" t="s">
        <v>281</v>
      </c>
      <c r="C68" s="70" t="s">
        <v>49</v>
      </c>
      <c r="D68" s="58" t="s">
        <v>57</v>
      </c>
      <c r="E68" s="99" t="s">
        <v>50</v>
      </c>
      <c r="F68" s="205"/>
      <c r="G68" s="205"/>
      <c r="H68" s="205"/>
      <c r="I68" s="205"/>
      <c r="J68" s="205"/>
      <c r="K68" s="205"/>
      <c r="L68" s="205"/>
      <c r="M68" s="205"/>
      <c r="N68" s="205"/>
      <c r="O68" s="205"/>
      <c r="P68" s="205"/>
      <c r="Q68" s="205"/>
      <c r="R68" s="117"/>
      <c r="S68" s="99"/>
      <c r="T68" s="99"/>
      <c r="U68" s="99"/>
      <c r="V68" s="99"/>
      <c r="W68" s="99"/>
      <c r="X68" s="99"/>
      <c r="Y68" s="99"/>
    </row>
    <row r="69" spans="1:25" x14ac:dyDescent="0.25">
      <c r="A69" s="99" t="s">
        <v>278</v>
      </c>
      <c r="B69" s="99" t="s">
        <v>282</v>
      </c>
      <c r="C69" s="70"/>
      <c r="D69" s="58"/>
      <c r="E69" s="99" t="s">
        <v>82</v>
      </c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117"/>
      <c r="S69" s="99"/>
      <c r="T69" s="99"/>
      <c r="U69" s="99"/>
      <c r="V69" s="99"/>
      <c r="W69" s="99"/>
      <c r="X69" s="99"/>
      <c r="Y69" s="99"/>
    </row>
    <row r="70" spans="1:25" x14ac:dyDescent="0.25">
      <c r="A70" s="99"/>
      <c r="B70" s="70" t="s">
        <v>133</v>
      </c>
      <c r="C70" s="70"/>
      <c r="D70" s="5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117"/>
      <c r="S70" s="99"/>
      <c r="T70" s="99"/>
      <c r="U70" s="99"/>
      <c r="V70" s="99"/>
      <c r="W70" s="99"/>
      <c r="X70" s="99"/>
      <c r="Y70" s="99"/>
    </row>
    <row r="71" spans="1:25" x14ac:dyDescent="0.25">
      <c r="A71" s="127"/>
      <c r="B71" s="128"/>
      <c r="C71" s="128"/>
      <c r="D71" s="129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30"/>
      <c r="S71" s="127"/>
      <c r="T71" s="127"/>
      <c r="U71" s="127"/>
      <c r="V71" s="127"/>
      <c r="W71" s="127"/>
      <c r="X71" s="127"/>
      <c r="Y71" s="127"/>
    </row>
    <row r="72" spans="1:25" x14ac:dyDescent="0.25">
      <c r="A72" s="373" t="s">
        <v>17</v>
      </c>
      <c r="B72" s="374"/>
      <c r="C72" s="374"/>
      <c r="D72" s="374"/>
      <c r="E72" s="375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2">
        <f>SUM(R12:R37)</f>
        <v>0</v>
      </c>
      <c r="S72" s="122">
        <f>SUM(S12:S37)</f>
        <v>0</v>
      </c>
      <c r="T72" s="122"/>
      <c r="U72" s="122">
        <f>SUM(U12:U71)</f>
        <v>101850</v>
      </c>
      <c r="V72" s="122"/>
      <c r="W72" s="122">
        <f>SUM(W12:W37)</f>
        <v>0</v>
      </c>
      <c r="X72" s="122">
        <f>SUM(X12:X71)</f>
        <v>101850</v>
      </c>
      <c r="Y72" s="121"/>
    </row>
  </sheetData>
  <mergeCells count="19"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  <mergeCell ref="W10:W11"/>
    <mergeCell ref="X10:X11"/>
    <mergeCell ref="L10:N10"/>
    <mergeCell ref="O10:Q10"/>
    <mergeCell ref="R10:S10"/>
    <mergeCell ref="A72:E72"/>
    <mergeCell ref="T10:V10"/>
    <mergeCell ref="F10:H10"/>
    <mergeCell ref="I10:K10"/>
  </mergeCells>
  <printOptions horizontalCentered="1"/>
  <pageMargins left="0.23" right="0" top="0.31" bottom="1.18" header="0.11811023622047245" footer="0.1181102362204724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view="pageBreakPreview" topLeftCell="A27" zoomScale="90" zoomScaleNormal="100" zoomScaleSheetLayoutView="90" workbookViewId="0">
      <selection activeCell="AE45" sqref="AE45"/>
    </sheetView>
  </sheetViews>
  <sheetFormatPr defaultColWidth="5.8984375" defaultRowHeight="18.600000000000001" x14ac:dyDescent="0.55000000000000004"/>
  <cols>
    <col min="1" max="1" width="35.8984375" style="268" customWidth="1"/>
    <col min="2" max="2" width="13" style="268" customWidth="1"/>
    <col min="3" max="3" width="8.5" style="268" customWidth="1"/>
    <col min="4" max="4" width="8.69921875" style="268" customWidth="1"/>
    <col min="5" max="5" width="6.59765625" style="268" customWidth="1"/>
    <col min="6" max="17" width="2.5" style="268" customWidth="1"/>
    <col min="18" max="19" width="4.19921875" style="268" bestFit="1" customWidth="1"/>
    <col min="20" max="20" width="6.5" style="268" customWidth="1"/>
    <col min="21" max="21" width="6.59765625" style="268" customWidth="1"/>
    <col min="22" max="22" width="6" style="268" customWidth="1"/>
    <col min="23" max="23" width="4.8984375" style="268" customWidth="1"/>
    <col min="24" max="24" width="6.19921875" style="268" customWidth="1"/>
    <col min="25" max="25" width="7" style="268" customWidth="1"/>
    <col min="26" max="256" width="5.8984375" style="268"/>
    <col min="257" max="257" width="36.09765625" style="268" customWidth="1"/>
    <col min="258" max="258" width="20.296875" style="268" customWidth="1"/>
    <col min="259" max="259" width="8.5" style="268" customWidth="1"/>
    <col min="260" max="260" width="9.5" style="268" customWidth="1"/>
    <col min="261" max="261" width="6.59765625" style="268" customWidth="1"/>
    <col min="262" max="273" width="2.69921875" style="268" customWidth="1"/>
    <col min="274" max="275" width="4.19921875" style="268" bestFit="1" customWidth="1"/>
    <col min="276" max="278" width="7.69921875" style="268" customWidth="1"/>
    <col min="279" max="280" width="5.8984375" style="268" customWidth="1"/>
    <col min="281" max="281" width="9.296875" style="268" customWidth="1"/>
    <col min="282" max="512" width="5.8984375" style="268"/>
    <col min="513" max="513" width="36.09765625" style="268" customWidth="1"/>
    <col min="514" max="514" width="20.296875" style="268" customWidth="1"/>
    <col min="515" max="515" width="8.5" style="268" customWidth="1"/>
    <col min="516" max="516" width="9.5" style="268" customWidth="1"/>
    <col min="517" max="517" width="6.59765625" style="268" customWidth="1"/>
    <col min="518" max="529" width="2.69921875" style="268" customWidth="1"/>
    <col min="530" max="531" width="4.19921875" style="268" bestFit="1" customWidth="1"/>
    <col min="532" max="534" width="7.69921875" style="268" customWidth="1"/>
    <col min="535" max="536" width="5.8984375" style="268" customWidth="1"/>
    <col min="537" max="537" width="9.296875" style="268" customWidth="1"/>
    <col min="538" max="768" width="5.8984375" style="268"/>
    <col min="769" max="769" width="36.09765625" style="268" customWidth="1"/>
    <col min="770" max="770" width="20.296875" style="268" customWidth="1"/>
    <col min="771" max="771" width="8.5" style="268" customWidth="1"/>
    <col min="772" max="772" width="9.5" style="268" customWidth="1"/>
    <col min="773" max="773" width="6.59765625" style="268" customWidth="1"/>
    <col min="774" max="785" width="2.69921875" style="268" customWidth="1"/>
    <col min="786" max="787" width="4.19921875" style="268" bestFit="1" customWidth="1"/>
    <col min="788" max="790" width="7.69921875" style="268" customWidth="1"/>
    <col min="791" max="792" width="5.8984375" style="268" customWidth="1"/>
    <col min="793" max="793" width="9.296875" style="268" customWidth="1"/>
    <col min="794" max="1024" width="5.8984375" style="268"/>
    <col min="1025" max="1025" width="36.09765625" style="268" customWidth="1"/>
    <col min="1026" max="1026" width="20.296875" style="268" customWidth="1"/>
    <col min="1027" max="1027" width="8.5" style="268" customWidth="1"/>
    <col min="1028" max="1028" width="9.5" style="268" customWidth="1"/>
    <col min="1029" max="1029" width="6.59765625" style="268" customWidth="1"/>
    <col min="1030" max="1041" width="2.69921875" style="268" customWidth="1"/>
    <col min="1042" max="1043" width="4.19921875" style="268" bestFit="1" customWidth="1"/>
    <col min="1044" max="1046" width="7.69921875" style="268" customWidth="1"/>
    <col min="1047" max="1048" width="5.8984375" style="268" customWidth="1"/>
    <col min="1049" max="1049" width="9.296875" style="268" customWidth="1"/>
    <col min="1050" max="1280" width="5.8984375" style="268"/>
    <col min="1281" max="1281" width="36.09765625" style="268" customWidth="1"/>
    <col min="1282" max="1282" width="20.296875" style="268" customWidth="1"/>
    <col min="1283" max="1283" width="8.5" style="268" customWidth="1"/>
    <col min="1284" max="1284" width="9.5" style="268" customWidth="1"/>
    <col min="1285" max="1285" width="6.59765625" style="268" customWidth="1"/>
    <col min="1286" max="1297" width="2.69921875" style="268" customWidth="1"/>
    <col min="1298" max="1299" width="4.19921875" style="268" bestFit="1" customWidth="1"/>
    <col min="1300" max="1302" width="7.69921875" style="268" customWidth="1"/>
    <col min="1303" max="1304" width="5.8984375" style="268" customWidth="1"/>
    <col min="1305" max="1305" width="9.296875" style="268" customWidth="1"/>
    <col min="1306" max="1536" width="5.8984375" style="268"/>
    <col min="1537" max="1537" width="36.09765625" style="268" customWidth="1"/>
    <col min="1538" max="1538" width="20.296875" style="268" customWidth="1"/>
    <col min="1539" max="1539" width="8.5" style="268" customWidth="1"/>
    <col min="1540" max="1540" width="9.5" style="268" customWidth="1"/>
    <col min="1541" max="1541" width="6.59765625" style="268" customWidth="1"/>
    <col min="1542" max="1553" width="2.69921875" style="268" customWidth="1"/>
    <col min="1554" max="1555" width="4.19921875" style="268" bestFit="1" customWidth="1"/>
    <col min="1556" max="1558" width="7.69921875" style="268" customWidth="1"/>
    <col min="1559" max="1560" width="5.8984375" style="268" customWidth="1"/>
    <col min="1561" max="1561" width="9.296875" style="268" customWidth="1"/>
    <col min="1562" max="1792" width="5.8984375" style="268"/>
    <col min="1793" max="1793" width="36.09765625" style="268" customWidth="1"/>
    <col min="1794" max="1794" width="20.296875" style="268" customWidth="1"/>
    <col min="1795" max="1795" width="8.5" style="268" customWidth="1"/>
    <col min="1796" max="1796" width="9.5" style="268" customWidth="1"/>
    <col min="1797" max="1797" width="6.59765625" style="268" customWidth="1"/>
    <col min="1798" max="1809" width="2.69921875" style="268" customWidth="1"/>
    <col min="1810" max="1811" width="4.19921875" style="268" bestFit="1" customWidth="1"/>
    <col min="1812" max="1814" width="7.69921875" style="268" customWidth="1"/>
    <col min="1815" max="1816" width="5.8984375" style="268" customWidth="1"/>
    <col min="1817" max="1817" width="9.296875" style="268" customWidth="1"/>
    <col min="1818" max="2048" width="5.8984375" style="268"/>
    <col min="2049" max="2049" width="36.09765625" style="268" customWidth="1"/>
    <col min="2050" max="2050" width="20.296875" style="268" customWidth="1"/>
    <col min="2051" max="2051" width="8.5" style="268" customWidth="1"/>
    <col min="2052" max="2052" width="9.5" style="268" customWidth="1"/>
    <col min="2053" max="2053" width="6.59765625" style="268" customWidth="1"/>
    <col min="2054" max="2065" width="2.69921875" style="268" customWidth="1"/>
    <col min="2066" max="2067" width="4.19921875" style="268" bestFit="1" customWidth="1"/>
    <col min="2068" max="2070" width="7.69921875" style="268" customWidth="1"/>
    <col min="2071" max="2072" width="5.8984375" style="268" customWidth="1"/>
    <col min="2073" max="2073" width="9.296875" style="268" customWidth="1"/>
    <col min="2074" max="2304" width="5.8984375" style="268"/>
    <col min="2305" max="2305" width="36.09765625" style="268" customWidth="1"/>
    <col min="2306" max="2306" width="20.296875" style="268" customWidth="1"/>
    <col min="2307" max="2307" width="8.5" style="268" customWidth="1"/>
    <col min="2308" max="2308" width="9.5" style="268" customWidth="1"/>
    <col min="2309" max="2309" width="6.59765625" style="268" customWidth="1"/>
    <col min="2310" max="2321" width="2.69921875" style="268" customWidth="1"/>
    <col min="2322" max="2323" width="4.19921875" style="268" bestFit="1" customWidth="1"/>
    <col min="2324" max="2326" width="7.69921875" style="268" customWidth="1"/>
    <col min="2327" max="2328" width="5.8984375" style="268" customWidth="1"/>
    <col min="2329" max="2329" width="9.296875" style="268" customWidth="1"/>
    <col min="2330" max="2560" width="5.8984375" style="268"/>
    <col min="2561" max="2561" width="36.09765625" style="268" customWidth="1"/>
    <col min="2562" max="2562" width="20.296875" style="268" customWidth="1"/>
    <col min="2563" max="2563" width="8.5" style="268" customWidth="1"/>
    <col min="2564" max="2564" width="9.5" style="268" customWidth="1"/>
    <col min="2565" max="2565" width="6.59765625" style="268" customWidth="1"/>
    <col min="2566" max="2577" width="2.69921875" style="268" customWidth="1"/>
    <col min="2578" max="2579" width="4.19921875" style="268" bestFit="1" customWidth="1"/>
    <col min="2580" max="2582" width="7.69921875" style="268" customWidth="1"/>
    <col min="2583" max="2584" width="5.8984375" style="268" customWidth="1"/>
    <col min="2585" max="2585" width="9.296875" style="268" customWidth="1"/>
    <col min="2586" max="2816" width="5.8984375" style="268"/>
    <col min="2817" max="2817" width="36.09765625" style="268" customWidth="1"/>
    <col min="2818" max="2818" width="20.296875" style="268" customWidth="1"/>
    <col min="2819" max="2819" width="8.5" style="268" customWidth="1"/>
    <col min="2820" max="2820" width="9.5" style="268" customWidth="1"/>
    <col min="2821" max="2821" width="6.59765625" style="268" customWidth="1"/>
    <col min="2822" max="2833" width="2.69921875" style="268" customWidth="1"/>
    <col min="2834" max="2835" width="4.19921875" style="268" bestFit="1" customWidth="1"/>
    <col min="2836" max="2838" width="7.69921875" style="268" customWidth="1"/>
    <col min="2839" max="2840" width="5.8984375" style="268" customWidth="1"/>
    <col min="2841" max="2841" width="9.296875" style="268" customWidth="1"/>
    <col min="2842" max="3072" width="5.8984375" style="268"/>
    <col min="3073" max="3073" width="36.09765625" style="268" customWidth="1"/>
    <col min="3074" max="3074" width="20.296875" style="268" customWidth="1"/>
    <col min="3075" max="3075" width="8.5" style="268" customWidth="1"/>
    <col min="3076" max="3076" width="9.5" style="268" customWidth="1"/>
    <col min="3077" max="3077" width="6.59765625" style="268" customWidth="1"/>
    <col min="3078" max="3089" width="2.69921875" style="268" customWidth="1"/>
    <col min="3090" max="3091" width="4.19921875" style="268" bestFit="1" customWidth="1"/>
    <col min="3092" max="3094" width="7.69921875" style="268" customWidth="1"/>
    <col min="3095" max="3096" width="5.8984375" style="268" customWidth="1"/>
    <col min="3097" max="3097" width="9.296875" style="268" customWidth="1"/>
    <col min="3098" max="3328" width="5.8984375" style="268"/>
    <col min="3329" max="3329" width="36.09765625" style="268" customWidth="1"/>
    <col min="3330" max="3330" width="20.296875" style="268" customWidth="1"/>
    <col min="3331" max="3331" width="8.5" style="268" customWidth="1"/>
    <col min="3332" max="3332" width="9.5" style="268" customWidth="1"/>
    <col min="3333" max="3333" width="6.59765625" style="268" customWidth="1"/>
    <col min="3334" max="3345" width="2.69921875" style="268" customWidth="1"/>
    <col min="3346" max="3347" width="4.19921875" style="268" bestFit="1" customWidth="1"/>
    <col min="3348" max="3350" width="7.69921875" style="268" customWidth="1"/>
    <col min="3351" max="3352" width="5.8984375" style="268" customWidth="1"/>
    <col min="3353" max="3353" width="9.296875" style="268" customWidth="1"/>
    <col min="3354" max="3584" width="5.8984375" style="268"/>
    <col min="3585" max="3585" width="36.09765625" style="268" customWidth="1"/>
    <col min="3586" max="3586" width="20.296875" style="268" customWidth="1"/>
    <col min="3587" max="3587" width="8.5" style="268" customWidth="1"/>
    <col min="3588" max="3588" width="9.5" style="268" customWidth="1"/>
    <col min="3589" max="3589" width="6.59765625" style="268" customWidth="1"/>
    <col min="3590" max="3601" width="2.69921875" style="268" customWidth="1"/>
    <col min="3602" max="3603" width="4.19921875" style="268" bestFit="1" customWidth="1"/>
    <col min="3604" max="3606" width="7.69921875" style="268" customWidth="1"/>
    <col min="3607" max="3608" width="5.8984375" style="268" customWidth="1"/>
    <col min="3609" max="3609" width="9.296875" style="268" customWidth="1"/>
    <col min="3610" max="3840" width="5.8984375" style="268"/>
    <col min="3841" max="3841" width="36.09765625" style="268" customWidth="1"/>
    <col min="3842" max="3842" width="20.296875" style="268" customWidth="1"/>
    <col min="3843" max="3843" width="8.5" style="268" customWidth="1"/>
    <col min="3844" max="3844" width="9.5" style="268" customWidth="1"/>
    <col min="3845" max="3845" width="6.59765625" style="268" customWidth="1"/>
    <col min="3846" max="3857" width="2.69921875" style="268" customWidth="1"/>
    <col min="3858" max="3859" width="4.19921875" style="268" bestFit="1" customWidth="1"/>
    <col min="3860" max="3862" width="7.69921875" style="268" customWidth="1"/>
    <col min="3863" max="3864" width="5.8984375" style="268" customWidth="1"/>
    <col min="3865" max="3865" width="9.296875" style="268" customWidth="1"/>
    <col min="3866" max="4096" width="5.8984375" style="268"/>
    <col min="4097" max="4097" width="36.09765625" style="268" customWidth="1"/>
    <col min="4098" max="4098" width="20.296875" style="268" customWidth="1"/>
    <col min="4099" max="4099" width="8.5" style="268" customWidth="1"/>
    <col min="4100" max="4100" width="9.5" style="268" customWidth="1"/>
    <col min="4101" max="4101" width="6.59765625" style="268" customWidth="1"/>
    <col min="4102" max="4113" width="2.69921875" style="268" customWidth="1"/>
    <col min="4114" max="4115" width="4.19921875" style="268" bestFit="1" customWidth="1"/>
    <col min="4116" max="4118" width="7.69921875" style="268" customWidth="1"/>
    <col min="4119" max="4120" width="5.8984375" style="268" customWidth="1"/>
    <col min="4121" max="4121" width="9.296875" style="268" customWidth="1"/>
    <col min="4122" max="4352" width="5.8984375" style="268"/>
    <col min="4353" max="4353" width="36.09765625" style="268" customWidth="1"/>
    <col min="4354" max="4354" width="20.296875" style="268" customWidth="1"/>
    <col min="4355" max="4355" width="8.5" style="268" customWidth="1"/>
    <col min="4356" max="4356" width="9.5" style="268" customWidth="1"/>
    <col min="4357" max="4357" width="6.59765625" style="268" customWidth="1"/>
    <col min="4358" max="4369" width="2.69921875" style="268" customWidth="1"/>
    <col min="4370" max="4371" width="4.19921875" style="268" bestFit="1" customWidth="1"/>
    <col min="4372" max="4374" width="7.69921875" style="268" customWidth="1"/>
    <col min="4375" max="4376" width="5.8984375" style="268" customWidth="1"/>
    <col min="4377" max="4377" width="9.296875" style="268" customWidth="1"/>
    <col min="4378" max="4608" width="5.8984375" style="268"/>
    <col min="4609" max="4609" width="36.09765625" style="268" customWidth="1"/>
    <col min="4610" max="4610" width="20.296875" style="268" customWidth="1"/>
    <col min="4611" max="4611" width="8.5" style="268" customWidth="1"/>
    <col min="4612" max="4612" width="9.5" style="268" customWidth="1"/>
    <col min="4613" max="4613" width="6.59765625" style="268" customWidth="1"/>
    <col min="4614" max="4625" width="2.69921875" style="268" customWidth="1"/>
    <col min="4626" max="4627" width="4.19921875" style="268" bestFit="1" customWidth="1"/>
    <col min="4628" max="4630" width="7.69921875" style="268" customWidth="1"/>
    <col min="4631" max="4632" width="5.8984375" style="268" customWidth="1"/>
    <col min="4633" max="4633" width="9.296875" style="268" customWidth="1"/>
    <col min="4634" max="4864" width="5.8984375" style="268"/>
    <col min="4865" max="4865" width="36.09765625" style="268" customWidth="1"/>
    <col min="4866" max="4866" width="20.296875" style="268" customWidth="1"/>
    <col min="4867" max="4867" width="8.5" style="268" customWidth="1"/>
    <col min="4868" max="4868" width="9.5" style="268" customWidth="1"/>
    <col min="4869" max="4869" width="6.59765625" style="268" customWidth="1"/>
    <col min="4870" max="4881" width="2.69921875" style="268" customWidth="1"/>
    <col min="4882" max="4883" width="4.19921875" style="268" bestFit="1" customWidth="1"/>
    <col min="4884" max="4886" width="7.69921875" style="268" customWidth="1"/>
    <col min="4887" max="4888" width="5.8984375" style="268" customWidth="1"/>
    <col min="4889" max="4889" width="9.296875" style="268" customWidth="1"/>
    <col min="4890" max="5120" width="5.8984375" style="268"/>
    <col min="5121" max="5121" width="36.09765625" style="268" customWidth="1"/>
    <col min="5122" max="5122" width="20.296875" style="268" customWidth="1"/>
    <col min="5123" max="5123" width="8.5" style="268" customWidth="1"/>
    <col min="5124" max="5124" width="9.5" style="268" customWidth="1"/>
    <col min="5125" max="5125" width="6.59765625" style="268" customWidth="1"/>
    <col min="5126" max="5137" width="2.69921875" style="268" customWidth="1"/>
    <col min="5138" max="5139" width="4.19921875" style="268" bestFit="1" customWidth="1"/>
    <col min="5140" max="5142" width="7.69921875" style="268" customWidth="1"/>
    <col min="5143" max="5144" width="5.8984375" style="268" customWidth="1"/>
    <col min="5145" max="5145" width="9.296875" style="268" customWidth="1"/>
    <col min="5146" max="5376" width="5.8984375" style="268"/>
    <col min="5377" max="5377" width="36.09765625" style="268" customWidth="1"/>
    <col min="5378" max="5378" width="20.296875" style="268" customWidth="1"/>
    <col min="5379" max="5379" width="8.5" style="268" customWidth="1"/>
    <col min="5380" max="5380" width="9.5" style="268" customWidth="1"/>
    <col min="5381" max="5381" width="6.59765625" style="268" customWidth="1"/>
    <col min="5382" max="5393" width="2.69921875" style="268" customWidth="1"/>
    <col min="5394" max="5395" width="4.19921875" style="268" bestFit="1" customWidth="1"/>
    <col min="5396" max="5398" width="7.69921875" style="268" customWidth="1"/>
    <col min="5399" max="5400" width="5.8984375" style="268" customWidth="1"/>
    <col min="5401" max="5401" width="9.296875" style="268" customWidth="1"/>
    <col min="5402" max="5632" width="5.8984375" style="268"/>
    <col min="5633" max="5633" width="36.09765625" style="268" customWidth="1"/>
    <col min="5634" max="5634" width="20.296875" style="268" customWidth="1"/>
    <col min="5635" max="5635" width="8.5" style="268" customWidth="1"/>
    <col min="5636" max="5636" width="9.5" style="268" customWidth="1"/>
    <col min="5637" max="5637" width="6.59765625" style="268" customWidth="1"/>
    <col min="5638" max="5649" width="2.69921875" style="268" customWidth="1"/>
    <col min="5650" max="5651" width="4.19921875" style="268" bestFit="1" customWidth="1"/>
    <col min="5652" max="5654" width="7.69921875" style="268" customWidth="1"/>
    <col min="5655" max="5656" width="5.8984375" style="268" customWidth="1"/>
    <col min="5657" max="5657" width="9.296875" style="268" customWidth="1"/>
    <col min="5658" max="5888" width="5.8984375" style="268"/>
    <col min="5889" max="5889" width="36.09765625" style="268" customWidth="1"/>
    <col min="5890" max="5890" width="20.296875" style="268" customWidth="1"/>
    <col min="5891" max="5891" width="8.5" style="268" customWidth="1"/>
    <col min="5892" max="5892" width="9.5" style="268" customWidth="1"/>
    <col min="5893" max="5893" width="6.59765625" style="268" customWidth="1"/>
    <col min="5894" max="5905" width="2.69921875" style="268" customWidth="1"/>
    <col min="5906" max="5907" width="4.19921875" style="268" bestFit="1" customWidth="1"/>
    <col min="5908" max="5910" width="7.69921875" style="268" customWidth="1"/>
    <col min="5911" max="5912" width="5.8984375" style="268" customWidth="1"/>
    <col min="5913" max="5913" width="9.296875" style="268" customWidth="1"/>
    <col min="5914" max="6144" width="5.8984375" style="268"/>
    <col min="6145" max="6145" width="36.09765625" style="268" customWidth="1"/>
    <col min="6146" max="6146" width="20.296875" style="268" customWidth="1"/>
    <col min="6147" max="6147" width="8.5" style="268" customWidth="1"/>
    <col min="6148" max="6148" width="9.5" style="268" customWidth="1"/>
    <col min="6149" max="6149" width="6.59765625" style="268" customWidth="1"/>
    <col min="6150" max="6161" width="2.69921875" style="268" customWidth="1"/>
    <col min="6162" max="6163" width="4.19921875" style="268" bestFit="1" customWidth="1"/>
    <col min="6164" max="6166" width="7.69921875" style="268" customWidth="1"/>
    <col min="6167" max="6168" width="5.8984375" style="268" customWidth="1"/>
    <col min="6169" max="6169" width="9.296875" style="268" customWidth="1"/>
    <col min="6170" max="6400" width="5.8984375" style="268"/>
    <col min="6401" max="6401" width="36.09765625" style="268" customWidth="1"/>
    <col min="6402" max="6402" width="20.296875" style="268" customWidth="1"/>
    <col min="6403" max="6403" width="8.5" style="268" customWidth="1"/>
    <col min="6404" max="6404" width="9.5" style="268" customWidth="1"/>
    <col min="6405" max="6405" width="6.59765625" style="268" customWidth="1"/>
    <col min="6406" max="6417" width="2.69921875" style="268" customWidth="1"/>
    <col min="6418" max="6419" width="4.19921875" style="268" bestFit="1" customWidth="1"/>
    <col min="6420" max="6422" width="7.69921875" style="268" customWidth="1"/>
    <col min="6423" max="6424" width="5.8984375" style="268" customWidth="1"/>
    <col min="6425" max="6425" width="9.296875" style="268" customWidth="1"/>
    <col min="6426" max="6656" width="5.8984375" style="268"/>
    <col min="6657" max="6657" width="36.09765625" style="268" customWidth="1"/>
    <col min="6658" max="6658" width="20.296875" style="268" customWidth="1"/>
    <col min="6659" max="6659" width="8.5" style="268" customWidth="1"/>
    <col min="6660" max="6660" width="9.5" style="268" customWidth="1"/>
    <col min="6661" max="6661" width="6.59765625" style="268" customWidth="1"/>
    <col min="6662" max="6673" width="2.69921875" style="268" customWidth="1"/>
    <col min="6674" max="6675" width="4.19921875" style="268" bestFit="1" customWidth="1"/>
    <col min="6676" max="6678" width="7.69921875" style="268" customWidth="1"/>
    <col min="6679" max="6680" width="5.8984375" style="268" customWidth="1"/>
    <col min="6681" max="6681" width="9.296875" style="268" customWidth="1"/>
    <col min="6682" max="6912" width="5.8984375" style="268"/>
    <col min="6913" max="6913" width="36.09765625" style="268" customWidth="1"/>
    <col min="6914" max="6914" width="20.296875" style="268" customWidth="1"/>
    <col min="6915" max="6915" width="8.5" style="268" customWidth="1"/>
    <col min="6916" max="6916" width="9.5" style="268" customWidth="1"/>
    <col min="6917" max="6917" width="6.59765625" style="268" customWidth="1"/>
    <col min="6918" max="6929" width="2.69921875" style="268" customWidth="1"/>
    <col min="6930" max="6931" width="4.19921875" style="268" bestFit="1" customWidth="1"/>
    <col min="6932" max="6934" width="7.69921875" style="268" customWidth="1"/>
    <col min="6935" max="6936" width="5.8984375" style="268" customWidth="1"/>
    <col min="6937" max="6937" width="9.296875" style="268" customWidth="1"/>
    <col min="6938" max="7168" width="5.8984375" style="268"/>
    <col min="7169" max="7169" width="36.09765625" style="268" customWidth="1"/>
    <col min="7170" max="7170" width="20.296875" style="268" customWidth="1"/>
    <col min="7171" max="7171" width="8.5" style="268" customWidth="1"/>
    <col min="7172" max="7172" width="9.5" style="268" customWidth="1"/>
    <col min="7173" max="7173" width="6.59765625" style="268" customWidth="1"/>
    <col min="7174" max="7185" width="2.69921875" style="268" customWidth="1"/>
    <col min="7186" max="7187" width="4.19921875" style="268" bestFit="1" customWidth="1"/>
    <col min="7188" max="7190" width="7.69921875" style="268" customWidth="1"/>
    <col min="7191" max="7192" width="5.8984375" style="268" customWidth="1"/>
    <col min="7193" max="7193" width="9.296875" style="268" customWidth="1"/>
    <col min="7194" max="7424" width="5.8984375" style="268"/>
    <col min="7425" max="7425" width="36.09765625" style="268" customWidth="1"/>
    <col min="7426" max="7426" width="20.296875" style="268" customWidth="1"/>
    <col min="7427" max="7427" width="8.5" style="268" customWidth="1"/>
    <col min="7428" max="7428" width="9.5" style="268" customWidth="1"/>
    <col min="7429" max="7429" width="6.59765625" style="268" customWidth="1"/>
    <col min="7430" max="7441" width="2.69921875" style="268" customWidth="1"/>
    <col min="7442" max="7443" width="4.19921875" style="268" bestFit="1" customWidth="1"/>
    <col min="7444" max="7446" width="7.69921875" style="268" customWidth="1"/>
    <col min="7447" max="7448" width="5.8984375" style="268" customWidth="1"/>
    <col min="7449" max="7449" width="9.296875" style="268" customWidth="1"/>
    <col min="7450" max="7680" width="5.8984375" style="268"/>
    <col min="7681" max="7681" width="36.09765625" style="268" customWidth="1"/>
    <col min="7682" max="7682" width="20.296875" style="268" customWidth="1"/>
    <col min="7683" max="7683" width="8.5" style="268" customWidth="1"/>
    <col min="7684" max="7684" width="9.5" style="268" customWidth="1"/>
    <col min="7685" max="7685" width="6.59765625" style="268" customWidth="1"/>
    <col min="7686" max="7697" width="2.69921875" style="268" customWidth="1"/>
    <col min="7698" max="7699" width="4.19921875" style="268" bestFit="1" customWidth="1"/>
    <col min="7700" max="7702" width="7.69921875" style="268" customWidth="1"/>
    <col min="7703" max="7704" width="5.8984375" style="268" customWidth="1"/>
    <col min="7705" max="7705" width="9.296875" style="268" customWidth="1"/>
    <col min="7706" max="7936" width="5.8984375" style="268"/>
    <col min="7937" max="7937" width="36.09765625" style="268" customWidth="1"/>
    <col min="7938" max="7938" width="20.296875" style="268" customWidth="1"/>
    <col min="7939" max="7939" width="8.5" style="268" customWidth="1"/>
    <col min="7940" max="7940" width="9.5" style="268" customWidth="1"/>
    <col min="7941" max="7941" width="6.59765625" style="268" customWidth="1"/>
    <col min="7942" max="7953" width="2.69921875" style="268" customWidth="1"/>
    <col min="7954" max="7955" width="4.19921875" style="268" bestFit="1" customWidth="1"/>
    <col min="7956" max="7958" width="7.69921875" style="268" customWidth="1"/>
    <col min="7959" max="7960" width="5.8984375" style="268" customWidth="1"/>
    <col min="7961" max="7961" width="9.296875" style="268" customWidth="1"/>
    <col min="7962" max="8192" width="5.8984375" style="268"/>
    <col min="8193" max="8193" width="36.09765625" style="268" customWidth="1"/>
    <col min="8194" max="8194" width="20.296875" style="268" customWidth="1"/>
    <col min="8195" max="8195" width="8.5" style="268" customWidth="1"/>
    <col min="8196" max="8196" width="9.5" style="268" customWidth="1"/>
    <col min="8197" max="8197" width="6.59765625" style="268" customWidth="1"/>
    <col min="8198" max="8209" width="2.69921875" style="268" customWidth="1"/>
    <col min="8210" max="8211" width="4.19921875" style="268" bestFit="1" customWidth="1"/>
    <col min="8212" max="8214" width="7.69921875" style="268" customWidth="1"/>
    <col min="8215" max="8216" width="5.8984375" style="268" customWidth="1"/>
    <col min="8217" max="8217" width="9.296875" style="268" customWidth="1"/>
    <col min="8218" max="8448" width="5.8984375" style="268"/>
    <col min="8449" max="8449" width="36.09765625" style="268" customWidth="1"/>
    <col min="8450" max="8450" width="20.296875" style="268" customWidth="1"/>
    <col min="8451" max="8451" width="8.5" style="268" customWidth="1"/>
    <col min="8452" max="8452" width="9.5" style="268" customWidth="1"/>
    <col min="8453" max="8453" width="6.59765625" style="268" customWidth="1"/>
    <col min="8454" max="8465" width="2.69921875" style="268" customWidth="1"/>
    <col min="8466" max="8467" width="4.19921875" style="268" bestFit="1" customWidth="1"/>
    <col min="8468" max="8470" width="7.69921875" style="268" customWidth="1"/>
    <col min="8471" max="8472" width="5.8984375" style="268" customWidth="1"/>
    <col min="8473" max="8473" width="9.296875" style="268" customWidth="1"/>
    <col min="8474" max="8704" width="5.8984375" style="268"/>
    <col min="8705" max="8705" width="36.09765625" style="268" customWidth="1"/>
    <col min="8706" max="8706" width="20.296875" style="268" customWidth="1"/>
    <col min="8707" max="8707" width="8.5" style="268" customWidth="1"/>
    <col min="8708" max="8708" width="9.5" style="268" customWidth="1"/>
    <col min="8709" max="8709" width="6.59765625" style="268" customWidth="1"/>
    <col min="8710" max="8721" width="2.69921875" style="268" customWidth="1"/>
    <col min="8722" max="8723" width="4.19921875" style="268" bestFit="1" customWidth="1"/>
    <col min="8724" max="8726" width="7.69921875" style="268" customWidth="1"/>
    <col min="8727" max="8728" width="5.8984375" style="268" customWidth="1"/>
    <col min="8729" max="8729" width="9.296875" style="268" customWidth="1"/>
    <col min="8730" max="8960" width="5.8984375" style="268"/>
    <col min="8961" max="8961" width="36.09765625" style="268" customWidth="1"/>
    <col min="8962" max="8962" width="20.296875" style="268" customWidth="1"/>
    <col min="8963" max="8963" width="8.5" style="268" customWidth="1"/>
    <col min="8964" max="8964" width="9.5" style="268" customWidth="1"/>
    <col min="8965" max="8965" width="6.59765625" style="268" customWidth="1"/>
    <col min="8966" max="8977" width="2.69921875" style="268" customWidth="1"/>
    <col min="8978" max="8979" width="4.19921875" style="268" bestFit="1" customWidth="1"/>
    <col min="8980" max="8982" width="7.69921875" style="268" customWidth="1"/>
    <col min="8983" max="8984" width="5.8984375" style="268" customWidth="1"/>
    <col min="8985" max="8985" width="9.296875" style="268" customWidth="1"/>
    <col min="8986" max="9216" width="5.8984375" style="268"/>
    <col min="9217" max="9217" width="36.09765625" style="268" customWidth="1"/>
    <col min="9218" max="9218" width="20.296875" style="268" customWidth="1"/>
    <col min="9219" max="9219" width="8.5" style="268" customWidth="1"/>
    <col min="9220" max="9220" width="9.5" style="268" customWidth="1"/>
    <col min="9221" max="9221" width="6.59765625" style="268" customWidth="1"/>
    <col min="9222" max="9233" width="2.69921875" style="268" customWidth="1"/>
    <col min="9234" max="9235" width="4.19921875" style="268" bestFit="1" customWidth="1"/>
    <col min="9236" max="9238" width="7.69921875" style="268" customWidth="1"/>
    <col min="9239" max="9240" width="5.8984375" style="268" customWidth="1"/>
    <col min="9241" max="9241" width="9.296875" style="268" customWidth="1"/>
    <col min="9242" max="9472" width="5.8984375" style="268"/>
    <col min="9473" max="9473" width="36.09765625" style="268" customWidth="1"/>
    <col min="9474" max="9474" width="20.296875" style="268" customWidth="1"/>
    <col min="9475" max="9475" width="8.5" style="268" customWidth="1"/>
    <col min="9476" max="9476" width="9.5" style="268" customWidth="1"/>
    <col min="9477" max="9477" width="6.59765625" style="268" customWidth="1"/>
    <col min="9478" max="9489" width="2.69921875" style="268" customWidth="1"/>
    <col min="9490" max="9491" width="4.19921875" style="268" bestFit="1" customWidth="1"/>
    <col min="9492" max="9494" width="7.69921875" style="268" customWidth="1"/>
    <col min="9495" max="9496" width="5.8984375" style="268" customWidth="1"/>
    <col min="9497" max="9497" width="9.296875" style="268" customWidth="1"/>
    <col min="9498" max="9728" width="5.8984375" style="268"/>
    <col min="9729" max="9729" width="36.09765625" style="268" customWidth="1"/>
    <col min="9730" max="9730" width="20.296875" style="268" customWidth="1"/>
    <col min="9731" max="9731" width="8.5" style="268" customWidth="1"/>
    <col min="9732" max="9732" width="9.5" style="268" customWidth="1"/>
    <col min="9733" max="9733" width="6.59765625" style="268" customWidth="1"/>
    <col min="9734" max="9745" width="2.69921875" style="268" customWidth="1"/>
    <col min="9746" max="9747" width="4.19921875" style="268" bestFit="1" customWidth="1"/>
    <col min="9748" max="9750" width="7.69921875" style="268" customWidth="1"/>
    <col min="9751" max="9752" width="5.8984375" style="268" customWidth="1"/>
    <col min="9753" max="9753" width="9.296875" style="268" customWidth="1"/>
    <col min="9754" max="9984" width="5.8984375" style="268"/>
    <col min="9985" max="9985" width="36.09765625" style="268" customWidth="1"/>
    <col min="9986" max="9986" width="20.296875" style="268" customWidth="1"/>
    <col min="9987" max="9987" width="8.5" style="268" customWidth="1"/>
    <col min="9988" max="9988" width="9.5" style="268" customWidth="1"/>
    <col min="9989" max="9989" width="6.59765625" style="268" customWidth="1"/>
    <col min="9990" max="10001" width="2.69921875" style="268" customWidth="1"/>
    <col min="10002" max="10003" width="4.19921875" style="268" bestFit="1" customWidth="1"/>
    <col min="10004" max="10006" width="7.69921875" style="268" customWidth="1"/>
    <col min="10007" max="10008" width="5.8984375" style="268" customWidth="1"/>
    <col min="10009" max="10009" width="9.296875" style="268" customWidth="1"/>
    <col min="10010" max="10240" width="5.8984375" style="268"/>
    <col min="10241" max="10241" width="36.09765625" style="268" customWidth="1"/>
    <col min="10242" max="10242" width="20.296875" style="268" customWidth="1"/>
    <col min="10243" max="10243" width="8.5" style="268" customWidth="1"/>
    <col min="10244" max="10244" width="9.5" style="268" customWidth="1"/>
    <col min="10245" max="10245" width="6.59765625" style="268" customWidth="1"/>
    <col min="10246" max="10257" width="2.69921875" style="268" customWidth="1"/>
    <col min="10258" max="10259" width="4.19921875" style="268" bestFit="1" customWidth="1"/>
    <col min="10260" max="10262" width="7.69921875" style="268" customWidth="1"/>
    <col min="10263" max="10264" width="5.8984375" style="268" customWidth="1"/>
    <col min="10265" max="10265" width="9.296875" style="268" customWidth="1"/>
    <col min="10266" max="10496" width="5.8984375" style="268"/>
    <col min="10497" max="10497" width="36.09765625" style="268" customWidth="1"/>
    <col min="10498" max="10498" width="20.296875" style="268" customWidth="1"/>
    <col min="10499" max="10499" width="8.5" style="268" customWidth="1"/>
    <col min="10500" max="10500" width="9.5" style="268" customWidth="1"/>
    <col min="10501" max="10501" width="6.59765625" style="268" customWidth="1"/>
    <col min="10502" max="10513" width="2.69921875" style="268" customWidth="1"/>
    <col min="10514" max="10515" width="4.19921875" style="268" bestFit="1" customWidth="1"/>
    <col min="10516" max="10518" width="7.69921875" style="268" customWidth="1"/>
    <col min="10519" max="10520" width="5.8984375" style="268" customWidth="1"/>
    <col min="10521" max="10521" width="9.296875" style="268" customWidth="1"/>
    <col min="10522" max="10752" width="5.8984375" style="268"/>
    <col min="10753" max="10753" width="36.09765625" style="268" customWidth="1"/>
    <col min="10754" max="10754" width="20.296875" style="268" customWidth="1"/>
    <col min="10755" max="10755" width="8.5" style="268" customWidth="1"/>
    <col min="10756" max="10756" width="9.5" style="268" customWidth="1"/>
    <col min="10757" max="10757" width="6.59765625" style="268" customWidth="1"/>
    <col min="10758" max="10769" width="2.69921875" style="268" customWidth="1"/>
    <col min="10770" max="10771" width="4.19921875" style="268" bestFit="1" customWidth="1"/>
    <col min="10772" max="10774" width="7.69921875" style="268" customWidth="1"/>
    <col min="10775" max="10776" width="5.8984375" style="268" customWidth="1"/>
    <col min="10777" max="10777" width="9.296875" style="268" customWidth="1"/>
    <col min="10778" max="11008" width="5.8984375" style="268"/>
    <col min="11009" max="11009" width="36.09765625" style="268" customWidth="1"/>
    <col min="11010" max="11010" width="20.296875" style="268" customWidth="1"/>
    <col min="11011" max="11011" width="8.5" style="268" customWidth="1"/>
    <col min="11012" max="11012" width="9.5" style="268" customWidth="1"/>
    <col min="11013" max="11013" width="6.59765625" style="268" customWidth="1"/>
    <col min="11014" max="11025" width="2.69921875" style="268" customWidth="1"/>
    <col min="11026" max="11027" width="4.19921875" style="268" bestFit="1" customWidth="1"/>
    <col min="11028" max="11030" width="7.69921875" style="268" customWidth="1"/>
    <col min="11031" max="11032" width="5.8984375" style="268" customWidth="1"/>
    <col min="11033" max="11033" width="9.296875" style="268" customWidth="1"/>
    <col min="11034" max="11264" width="5.8984375" style="268"/>
    <col min="11265" max="11265" width="36.09765625" style="268" customWidth="1"/>
    <col min="11266" max="11266" width="20.296875" style="268" customWidth="1"/>
    <col min="11267" max="11267" width="8.5" style="268" customWidth="1"/>
    <col min="11268" max="11268" width="9.5" style="268" customWidth="1"/>
    <col min="11269" max="11269" width="6.59765625" style="268" customWidth="1"/>
    <col min="11270" max="11281" width="2.69921875" style="268" customWidth="1"/>
    <col min="11282" max="11283" width="4.19921875" style="268" bestFit="1" customWidth="1"/>
    <col min="11284" max="11286" width="7.69921875" style="268" customWidth="1"/>
    <col min="11287" max="11288" width="5.8984375" style="268" customWidth="1"/>
    <col min="11289" max="11289" width="9.296875" style="268" customWidth="1"/>
    <col min="11290" max="11520" width="5.8984375" style="268"/>
    <col min="11521" max="11521" width="36.09765625" style="268" customWidth="1"/>
    <col min="11522" max="11522" width="20.296875" style="268" customWidth="1"/>
    <col min="11523" max="11523" width="8.5" style="268" customWidth="1"/>
    <col min="11524" max="11524" width="9.5" style="268" customWidth="1"/>
    <col min="11525" max="11525" width="6.59765625" style="268" customWidth="1"/>
    <col min="11526" max="11537" width="2.69921875" style="268" customWidth="1"/>
    <col min="11538" max="11539" width="4.19921875" style="268" bestFit="1" customWidth="1"/>
    <col min="11540" max="11542" width="7.69921875" style="268" customWidth="1"/>
    <col min="11543" max="11544" width="5.8984375" style="268" customWidth="1"/>
    <col min="11545" max="11545" width="9.296875" style="268" customWidth="1"/>
    <col min="11546" max="11776" width="5.8984375" style="268"/>
    <col min="11777" max="11777" width="36.09765625" style="268" customWidth="1"/>
    <col min="11778" max="11778" width="20.296875" style="268" customWidth="1"/>
    <col min="11779" max="11779" width="8.5" style="268" customWidth="1"/>
    <col min="11780" max="11780" width="9.5" style="268" customWidth="1"/>
    <col min="11781" max="11781" width="6.59765625" style="268" customWidth="1"/>
    <col min="11782" max="11793" width="2.69921875" style="268" customWidth="1"/>
    <col min="11794" max="11795" width="4.19921875" style="268" bestFit="1" customWidth="1"/>
    <col min="11796" max="11798" width="7.69921875" style="268" customWidth="1"/>
    <col min="11799" max="11800" width="5.8984375" style="268" customWidth="1"/>
    <col min="11801" max="11801" width="9.296875" style="268" customWidth="1"/>
    <col min="11802" max="12032" width="5.8984375" style="268"/>
    <col min="12033" max="12033" width="36.09765625" style="268" customWidth="1"/>
    <col min="12034" max="12034" width="20.296875" style="268" customWidth="1"/>
    <col min="12035" max="12035" width="8.5" style="268" customWidth="1"/>
    <col min="12036" max="12036" width="9.5" style="268" customWidth="1"/>
    <col min="12037" max="12037" width="6.59765625" style="268" customWidth="1"/>
    <col min="12038" max="12049" width="2.69921875" style="268" customWidth="1"/>
    <col min="12050" max="12051" width="4.19921875" style="268" bestFit="1" customWidth="1"/>
    <col min="12052" max="12054" width="7.69921875" style="268" customWidth="1"/>
    <col min="12055" max="12056" width="5.8984375" style="268" customWidth="1"/>
    <col min="12057" max="12057" width="9.296875" style="268" customWidth="1"/>
    <col min="12058" max="12288" width="5.8984375" style="268"/>
    <col min="12289" max="12289" width="36.09765625" style="268" customWidth="1"/>
    <col min="12290" max="12290" width="20.296875" style="268" customWidth="1"/>
    <col min="12291" max="12291" width="8.5" style="268" customWidth="1"/>
    <col min="12292" max="12292" width="9.5" style="268" customWidth="1"/>
    <col min="12293" max="12293" width="6.59765625" style="268" customWidth="1"/>
    <col min="12294" max="12305" width="2.69921875" style="268" customWidth="1"/>
    <col min="12306" max="12307" width="4.19921875" style="268" bestFit="1" customWidth="1"/>
    <col min="12308" max="12310" width="7.69921875" style="268" customWidth="1"/>
    <col min="12311" max="12312" width="5.8984375" style="268" customWidth="1"/>
    <col min="12313" max="12313" width="9.296875" style="268" customWidth="1"/>
    <col min="12314" max="12544" width="5.8984375" style="268"/>
    <col min="12545" max="12545" width="36.09765625" style="268" customWidth="1"/>
    <col min="12546" max="12546" width="20.296875" style="268" customWidth="1"/>
    <col min="12547" max="12547" width="8.5" style="268" customWidth="1"/>
    <col min="12548" max="12548" width="9.5" style="268" customWidth="1"/>
    <col min="12549" max="12549" width="6.59765625" style="268" customWidth="1"/>
    <col min="12550" max="12561" width="2.69921875" style="268" customWidth="1"/>
    <col min="12562" max="12563" width="4.19921875" style="268" bestFit="1" customWidth="1"/>
    <col min="12564" max="12566" width="7.69921875" style="268" customWidth="1"/>
    <col min="12567" max="12568" width="5.8984375" style="268" customWidth="1"/>
    <col min="12569" max="12569" width="9.296875" style="268" customWidth="1"/>
    <col min="12570" max="12800" width="5.8984375" style="268"/>
    <col min="12801" max="12801" width="36.09765625" style="268" customWidth="1"/>
    <col min="12802" max="12802" width="20.296875" style="268" customWidth="1"/>
    <col min="12803" max="12803" width="8.5" style="268" customWidth="1"/>
    <col min="12804" max="12804" width="9.5" style="268" customWidth="1"/>
    <col min="12805" max="12805" width="6.59765625" style="268" customWidth="1"/>
    <col min="12806" max="12817" width="2.69921875" style="268" customWidth="1"/>
    <col min="12818" max="12819" width="4.19921875" style="268" bestFit="1" customWidth="1"/>
    <col min="12820" max="12822" width="7.69921875" style="268" customWidth="1"/>
    <col min="12823" max="12824" width="5.8984375" style="268" customWidth="1"/>
    <col min="12825" max="12825" width="9.296875" style="268" customWidth="1"/>
    <col min="12826" max="13056" width="5.8984375" style="268"/>
    <col min="13057" max="13057" width="36.09765625" style="268" customWidth="1"/>
    <col min="13058" max="13058" width="20.296875" style="268" customWidth="1"/>
    <col min="13059" max="13059" width="8.5" style="268" customWidth="1"/>
    <col min="13060" max="13060" width="9.5" style="268" customWidth="1"/>
    <col min="13061" max="13061" width="6.59765625" style="268" customWidth="1"/>
    <col min="13062" max="13073" width="2.69921875" style="268" customWidth="1"/>
    <col min="13074" max="13075" width="4.19921875" style="268" bestFit="1" customWidth="1"/>
    <col min="13076" max="13078" width="7.69921875" style="268" customWidth="1"/>
    <col min="13079" max="13080" width="5.8984375" style="268" customWidth="1"/>
    <col min="13081" max="13081" width="9.296875" style="268" customWidth="1"/>
    <col min="13082" max="13312" width="5.8984375" style="268"/>
    <col min="13313" max="13313" width="36.09765625" style="268" customWidth="1"/>
    <col min="13314" max="13314" width="20.296875" style="268" customWidth="1"/>
    <col min="13315" max="13315" width="8.5" style="268" customWidth="1"/>
    <col min="13316" max="13316" width="9.5" style="268" customWidth="1"/>
    <col min="13317" max="13317" width="6.59765625" style="268" customWidth="1"/>
    <col min="13318" max="13329" width="2.69921875" style="268" customWidth="1"/>
    <col min="13330" max="13331" width="4.19921875" style="268" bestFit="1" customWidth="1"/>
    <col min="13332" max="13334" width="7.69921875" style="268" customWidth="1"/>
    <col min="13335" max="13336" width="5.8984375" style="268" customWidth="1"/>
    <col min="13337" max="13337" width="9.296875" style="268" customWidth="1"/>
    <col min="13338" max="13568" width="5.8984375" style="268"/>
    <col min="13569" max="13569" width="36.09765625" style="268" customWidth="1"/>
    <col min="13570" max="13570" width="20.296875" style="268" customWidth="1"/>
    <col min="13571" max="13571" width="8.5" style="268" customWidth="1"/>
    <col min="13572" max="13572" width="9.5" style="268" customWidth="1"/>
    <col min="13573" max="13573" width="6.59765625" style="268" customWidth="1"/>
    <col min="13574" max="13585" width="2.69921875" style="268" customWidth="1"/>
    <col min="13586" max="13587" width="4.19921875" style="268" bestFit="1" customWidth="1"/>
    <col min="13588" max="13590" width="7.69921875" style="268" customWidth="1"/>
    <col min="13591" max="13592" width="5.8984375" style="268" customWidth="1"/>
    <col min="13593" max="13593" width="9.296875" style="268" customWidth="1"/>
    <col min="13594" max="13824" width="5.8984375" style="268"/>
    <col min="13825" max="13825" width="36.09765625" style="268" customWidth="1"/>
    <col min="13826" max="13826" width="20.296875" style="268" customWidth="1"/>
    <col min="13827" max="13827" width="8.5" style="268" customWidth="1"/>
    <col min="13828" max="13828" width="9.5" style="268" customWidth="1"/>
    <col min="13829" max="13829" width="6.59765625" style="268" customWidth="1"/>
    <col min="13830" max="13841" width="2.69921875" style="268" customWidth="1"/>
    <col min="13842" max="13843" width="4.19921875" style="268" bestFit="1" customWidth="1"/>
    <col min="13844" max="13846" width="7.69921875" style="268" customWidth="1"/>
    <col min="13847" max="13848" width="5.8984375" style="268" customWidth="1"/>
    <col min="13849" max="13849" width="9.296875" style="268" customWidth="1"/>
    <col min="13850" max="14080" width="5.8984375" style="268"/>
    <col min="14081" max="14081" width="36.09765625" style="268" customWidth="1"/>
    <col min="14082" max="14082" width="20.296875" style="268" customWidth="1"/>
    <col min="14083" max="14083" width="8.5" style="268" customWidth="1"/>
    <col min="14084" max="14084" width="9.5" style="268" customWidth="1"/>
    <col min="14085" max="14085" width="6.59765625" style="268" customWidth="1"/>
    <col min="14086" max="14097" width="2.69921875" style="268" customWidth="1"/>
    <col min="14098" max="14099" width="4.19921875" style="268" bestFit="1" customWidth="1"/>
    <col min="14100" max="14102" width="7.69921875" style="268" customWidth="1"/>
    <col min="14103" max="14104" width="5.8984375" style="268" customWidth="1"/>
    <col min="14105" max="14105" width="9.296875" style="268" customWidth="1"/>
    <col min="14106" max="14336" width="5.8984375" style="268"/>
    <col min="14337" max="14337" width="36.09765625" style="268" customWidth="1"/>
    <col min="14338" max="14338" width="20.296875" style="268" customWidth="1"/>
    <col min="14339" max="14339" width="8.5" style="268" customWidth="1"/>
    <col min="14340" max="14340" width="9.5" style="268" customWidth="1"/>
    <col min="14341" max="14341" width="6.59765625" style="268" customWidth="1"/>
    <col min="14342" max="14353" width="2.69921875" style="268" customWidth="1"/>
    <col min="14354" max="14355" width="4.19921875" style="268" bestFit="1" customWidth="1"/>
    <col min="14356" max="14358" width="7.69921875" style="268" customWidth="1"/>
    <col min="14359" max="14360" width="5.8984375" style="268" customWidth="1"/>
    <col min="14361" max="14361" width="9.296875" style="268" customWidth="1"/>
    <col min="14362" max="14592" width="5.8984375" style="268"/>
    <col min="14593" max="14593" width="36.09765625" style="268" customWidth="1"/>
    <col min="14594" max="14594" width="20.296875" style="268" customWidth="1"/>
    <col min="14595" max="14595" width="8.5" style="268" customWidth="1"/>
    <col min="14596" max="14596" width="9.5" style="268" customWidth="1"/>
    <col min="14597" max="14597" width="6.59765625" style="268" customWidth="1"/>
    <col min="14598" max="14609" width="2.69921875" style="268" customWidth="1"/>
    <col min="14610" max="14611" width="4.19921875" style="268" bestFit="1" customWidth="1"/>
    <col min="14612" max="14614" width="7.69921875" style="268" customWidth="1"/>
    <col min="14615" max="14616" width="5.8984375" style="268" customWidth="1"/>
    <col min="14617" max="14617" width="9.296875" style="268" customWidth="1"/>
    <col min="14618" max="14848" width="5.8984375" style="268"/>
    <col min="14849" max="14849" width="36.09765625" style="268" customWidth="1"/>
    <col min="14850" max="14850" width="20.296875" style="268" customWidth="1"/>
    <col min="14851" max="14851" width="8.5" style="268" customWidth="1"/>
    <col min="14852" max="14852" width="9.5" style="268" customWidth="1"/>
    <col min="14853" max="14853" width="6.59765625" style="268" customWidth="1"/>
    <col min="14854" max="14865" width="2.69921875" style="268" customWidth="1"/>
    <col min="14866" max="14867" width="4.19921875" style="268" bestFit="1" customWidth="1"/>
    <col min="14868" max="14870" width="7.69921875" style="268" customWidth="1"/>
    <col min="14871" max="14872" width="5.8984375" style="268" customWidth="1"/>
    <col min="14873" max="14873" width="9.296875" style="268" customWidth="1"/>
    <col min="14874" max="15104" width="5.8984375" style="268"/>
    <col min="15105" max="15105" width="36.09765625" style="268" customWidth="1"/>
    <col min="15106" max="15106" width="20.296875" style="268" customWidth="1"/>
    <col min="15107" max="15107" width="8.5" style="268" customWidth="1"/>
    <col min="15108" max="15108" width="9.5" style="268" customWidth="1"/>
    <col min="15109" max="15109" width="6.59765625" style="268" customWidth="1"/>
    <col min="15110" max="15121" width="2.69921875" style="268" customWidth="1"/>
    <col min="15122" max="15123" width="4.19921875" style="268" bestFit="1" customWidth="1"/>
    <col min="15124" max="15126" width="7.69921875" style="268" customWidth="1"/>
    <col min="15127" max="15128" width="5.8984375" style="268" customWidth="1"/>
    <col min="15129" max="15129" width="9.296875" style="268" customWidth="1"/>
    <col min="15130" max="15360" width="5.8984375" style="268"/>
    <col min="15361" max="15361" width="36.09765625" style="268" customWidth="1"/>
    <col min="15362" max="15362" width="20.296875" style="268" customWidth="1"/>
    <col min="15363" max="15363" width="8.5" style="268" customWidth="1"/>
    <col min="15364" max="15364" width="9.5" style="268" customWidth="1"/>
    <col min="15365" max="15365" width="6.59765625" style="268" customWidth="1"/>
    <col min="15366" max="15377" width="2.69921875" style="268" customWidth="1"/>
    <col min="15378" max="15379" width="4.19921875" style="268" bestFit="1" customWidth="1"/>
    <col min="15380" max="15382" width="7.69921875" style="268" customWidth="1"/>
    <col min="15383" max="15384" width="5.8984375" style="268" customWidth="1"/>
    <col min="15385" max="15385" width="9.296875" style="268" customWidth="1"/>
    <col min="15386" max="15616" width="5.8984375" style="268"/>
    <col min="15617" max="15617" width="36.09765625" style="268" customWidth="1"/>
    <col min="15618" max="15618" width="20.296875" style="268" customWidth="1"/>
    <col min="15619" max="15619" width="8.5" style="268" customWidth="1"/>
    <col min="15620" max="15620" width="9.5" style="268" customWidth="1"/>
    <col min="15621" max="15621" width="6.59765625" style="268" customWidth="1"/>
    <col min="15622" max="15633" width="2.69921875" style="268" customWidth="1"/>
    <col min="15634" max="15635" width="4.19921875" style="268" bestFit="1" customWidth="1"/>
    <col min="15636" max="15638" width="7.69921875" style="268" customWidth="1"/>
    <col min="15639" max="15640" width="5.8984375" style="268" customWidth="1"/>
    <col min="15641" max="15641" width="9.296875" style="268" customWidth="1"/>
    <col min="15642" max="15872" width="5.8984375" style="268"/>
    <col min="15873" max="15873" width="36.09765625" style="268" customWidth="1"/>
    <col min="15874" max="15874" width="20.296875" style="268" customWidth="1"/>
    <col min="15875" max="15875" width="8.5" style="268" customWidth="1"/>
    <col min="15876" max="15876" width="9.5" style="268" customWidth="1"/>
    <col min="15877" max="15877" width="6.59765625" style="268" customWidth="1"/>
    <col min="15878" max="15889" width="2.69921875" style="268" customWidth="1"/>
    <col min="15890" max="15891" width="4.19921875" style="268" bestFit="1" customWidth="1"/>
    <col min="15892" max="15894" width="7.69921875" style="268" customWidth="1"/>
    <col min="15895" max="15896" width="5.8984375" style="268" customWidth="1"/>
    <col min="15897" max="15897" width="9.296875" style="268" customWidth="1"/>
    <col min="15898" max="16128" width="5.8984375" style="268"/>
    <col min="16129" max="16129" width="36.09765625" style="268" customWidth="1"/>
    <col min="16130" max="16130" width="20.296875" style="268" customWidth="1"/>
    <col min="16131" max="16131" width="8.5" style="268" customWidth="1"/>
    <col min="16132" max="16132" width="9.5" style="268" customWidth="1"/>
    <col min="16133" max="16133" width="6.59765625" style="268" customWidth="1"/>
    <col min="16134" max="16145" width="2.69921875" style="268" customWidth="1"/>
    <col min="16146" max="16147" width="4.19921875" style="268" bestFit="1" customWidth="1"/>
    <col min="16148" max="16150" width="7.69921875" style="268" customWidth="1"/>
    <col min="16151" max="16152" width="5.8984375" style="268" customWidth="1"/>
    <col min="16153" max="16153" width="9.296875" style="268" customWidth="1"/>
    <col min="16154" max="16384" width="5.8984375" style="268"/>
  </cols>
  <sheetData>
    <row r="1" spans="1:25" ht="21.75" customHeight="1" x14ac:dyDescent="0.55000000000000004">
      <c r="A1" s="387" t="s">
        <v>525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  <c r="V1" s="387"/>
      <c r="W1" s="387"/>
      <c r="X1" s="387"/>
      <c r="Y1" s="387"/>
    </row>
    <row r="2" spans="1:25" ht="21.75" customHeight="1" x14ac:dyDescent="0.55000000000000004">
      <c r="A2" s="318" t="s">
        <v>61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ht="21.75" customHeight="1" x14ac:dyDescent="0.55000000000000004">
      <c r="A3" s="269" t="s">
        <v>36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12"/>
      <c r="S3" s="13"/>
      <c r="T3" s="13"/>
      <c r="U3" s="13"/>
      <c r="V3" s="13"/>
      <c r="W3" s="13"/>
      <c r="X3" s="13"/>
      <c r="Y3" s="271"/>
    </row>
    <row r="4" spans="1:25" ht="21.75" customHeight="1" x14ac:dyDescent="0.55000000000000004">
      <c r="A4" s="272" t="s">
        <v>37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12"/>
      <c r="S4" s="13"/>
      <c r="T4" s="13"/>
      <c r="U4" s="13"/>
      <c r="V4" s="13"/>
      <c r="W4" s="13"/>
      <c r="X4" s="13"/>
      <c r="Y4" s="271"/>
    </row>
    <row r="5" spans="1:25" ht="21.75" customHeight="1" x14ac:dyDescent="0.55000000000000004">
      <c r="A5" s="269" t="s">
        <v>859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12"/>
      <c r="S5" s="13"/>
      <c r="T5" s="13"/>
      <c r="U5" s="13"/>
      <c r="V5" s="13"/>
      <c r="W5" s="13"/>
      <c r="X5" s="13"/>
      <c r="Y5" s="271"/>
    </row>
    <row r="6" spans="1:25" ht="21.75" customHeight="1" x14ac:dyDescent="0.55000000000000004">
      <c r="A6" s="273" t="s">
        <v>0</v>
      </c>
      <c r="B6" s="26" t="s">
        <v>860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5"/>
      <c r="N6" s="275"/>
      <c r="O6" s="275"/>
      <c r="P6" s="275"/>
      <c r="Q6" s="275"/>
      <c r="R6" s="12"/>
      <c r="S6" s="13"/>
      <c r="T6" s="13"/>
      <c r="U6" s="13"/>
      <c r="V6" s="13"/>
      <c r="W6" s="13"/>
      <c r="X6" s="13"/>
      <c r="Y6" s="271"/>
    </row>
    <row r="7" spans="1:25" ht="21.75" customHeight="1" x14ac:dyDescent="0.55000000000000004">
      <c r="B7" s="26" t="s">
        <v>861</v>
      </c>
      <c r="C7" s="276"/>
      <c r="D7" s="276"/>
      <c r="E7" s="276"/>
      <c r="F7" s="276"/>
      <c r="G7" s="276"/>
      <c r="H7" s="276"/>
      <c r="I7" s="276"/>
      <c r="J7" s="277"/>
      <c r="K7" s="277"/>
      <c r="L7" s="277"/>
      <c r="M7" s="277"/>
      <c r="N7" s="277"/>
      <c r="O7" s="277"/>
      <c r="P7" s="277"/>
      <c r="Q7" s="277"/>
      <c r="R7" s="14"/>
      <c r="S7" s="15"/>
      <c r="T7" s="15"/>
      <c r="U7" s="15"/>
      <c r="V7" s="15"/>
      <c r="W7" s="15"/>
      <c r="X7" s="15"/>
      <c r="Y7" s="278"/>
    </row>
    <row r="8" spans="1:25" ht="21.75" customHeight="1" x14ac:dyDescent="0.55000000000000004">
      <c r="A8" s="273" t="s">
        <v>1</v>
      </c>
      <c r="C8" s="276"/>
      <c r="D8" s="276"/>
      <c r="E8" s="276"/>
      <c r="F8" s="276"/>
      <c r="G8" s="276"/>
      <c r="H8" s="276"/>
      <c r="I8" s="276"/>
      <c r="J8" s="277"/>
      <c r="K8" s="277"/>
      <c r="L8" s="277"/>
      <c r="M8" s="277"/>
      <c r="N8" s="277"/>
      <c r="O8" s="277"/>
      <c r="P8" s="277"/>
      <c r="Q8" s="277"/>
      <c r="R8" s="14"/>
      <c r="S8" s="15"/>
      <c r="T8" s="15"/>
      <c r="U8" s="15"/>
      <c r="V8" s="15"/>
      <c r="W8" s="15"/>
      <c r="X8" s="15"/>
      <c r="Y8" s="278"/>
    </row>
    <row r="9" spans="1:25" ht="21.75" customHeight="1" x14ac:dyDescent="0.55000000000000004">
      <c r="A9" s="279" t="s">
        <v>2</v>
      </c>
      <c r="B9" s="276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14"/>
      <c r="S9" s="15"/>
      <c r="T9" s="15"/>
      <c r="U9" s="15"/>
      <c r="V9" s="15"/>
      <c r="W9" s="15"/>
      <c r="X9" s="15"/>
      <c r="Y9" s="278"/>
    </row>
    <row r="10" spans="1:25" s="280" customFormat="1" ht="21.75" customHeight="1" x14ac:dyDescent="0.55000000000000004">
      <c r="A10" s="388" t="s">
        <v>3</v>
      </c>
      <c r="B10" s="388" t="s">
        <v>4</v>
      </c>
      <c r="C10" s="388" t="s">
        <v>5</v>
      </c>
      <c r="D10" s="388" t="s">
        <v>6</v>
      </c>
      <c r="E10" s="388" t="s">
        <v>7</v>
      </c>
      <c r="F10" s="323" t="s">
        <v>106</v>
      </c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4" t="s">
        <v>8</v>
      </c>
      <c r="S10" s="324"/>
      <c r="T10" s="324"/>
      <c r="U10" s="324"/>
      <c r="V10" s="324"/>
      <c r="W10" s="324"/>
      <c r="X10" s="324"/>
      <c r="Y10" s="325" t="s">
        <v>9</v>
      </c>
    </row>
    <row r="11" spans="1:25" s="280" customFormat="1" ht="21.75" customHeight="1" x14ac:dyDescent="0.55000000000000004">
      <c r="A11" s="389"/>
      <c r="B11" s="389"/>
      <c r="C11" s="389"/>
      <c r="D11" s="391"/>
      <c r="E11" s="389"/>
      <c r="F11" s="315" t="s">
        <v>10</v>
      </c>
      <c r="G11" s="315"/>
      <c r="H11" s="315"/>
      <c r="I11" s="315" t="s">
        <v>11</v>
      </c>
      <c r="J11" s="315"/>
      <c r="K11" s="315"/>
      <c r="L11" s="315" t="s">
        <v>12</v>
      </c>
      <c r="M11" s="315"/>
      <c r="N11" s="315"/>
      <c r="O11" s="315" t="s">
        <v>13</v>
      </c>
      <c r="P11" s="315"/>
      <c r="Q11" s="315"/>
      <c r="R11" s="324" t="s">
        <v>14</v>
      </c>
      <c r="S11" s="324"/>
      <c r="T11" s="324" t="s">
        <v>15</v>
      </c>
      <c r="U11" s="324"/>
      <c r="V11" s="324"/>
      <c r="W11" s="324" t="s">
        <v>16</v>
      </c>
      <c r="X11" s="324" t="s">
        <v>17</v>
      </c>
      <c r="Y11" s="393"/>
    </row>
    <row r="12" spans="1:25" s="280" customFormat="1" ht="21.75" customHeight="1" x14ac:dyDescent="0.55000000000000004">
      <c r="A12" s="390"/>
      <c r="B12" s="390"/>
      <c r="C12" s="390"/>
      <c r="D12" s="392"/>
      <c r="E12" s="390"/>
      <c r="F12" s="209" t="s">
        <v>18</v>
      </c>
      <c r="G12" s="209" t="s">
        <v>19</v>
      </c>
      <c r="H12" s="209" t="s">
        <v>20</v>
      </c>
      <c r="I12" s="209" t="s">
        <v>21</v>
      </c>
      <c r="J12" s="209" t="s">
        <v>22</v>
      </c>
      <c r="K12" s="209" t="s">
        <v>23</v>
      </c>
      <c r="L12" s="209" t="s">
        <v>24</v>
      </c>
      <c r="M12" s="209" t="s">
        <v>25</v>
      </c>
      <c r="N12" s="209" t="s">
        <v>26</v>
      </c>
      <c r="O12" s="209" t="s">
        <v>27</v>
      </c>
      <c r="P12" s="209" t="s">
        <v>28</v>
      </c>
      <c r="Q12" s="209" t="s">
        <v>29</v>
      </c>
      <c r="R12" s="209" t="s">
        <v>30</v>
      </c>
      <c r="S12" s="209" t="s">
        <v>31</v>
      </c>
      <c r="T12" s="209" t="s">
        <v>32</v>
      </c>
      <c r="U12" s="209" t="s">
        <v>33</v>
      </c>
      <c r="V12" s="209" t="s">
        <v>34</v>
      </c>
      <c r="W12" s="324"/>
      <c r="X12" s="324"/>
      <c r="Y12" s="393"/>
    </row>
    <row r="13" spans="1:25" s="280" customFormat="1" ht="21.75" customHeight="1" x14ac:dyDescent="0.55000000000000004">
      <c r="A13" s="281" t="s">
        <v>862</v>
      </c>
      <c r="B13" s="282" t="s">
        <v>863</v>
      </c>
      <c r="C13" s="283" t="s">
        <v>864</v>
      </c>
      <c r="D13" s="284" t="s">
        <v>865</v>
      </c>
      <c r="E13" s="284" t="s">
        <v>866</v>
      </c>
      <c r="F13" s="285"/>
      <c r="G13" s="285"/>
      <c r="H13" s="285"/>
      <c r="I13" s="285"/>
      <c r="J13" s="285"/>
      <c r="K13" s="285"/>
      <c r="L13" s="286"/>
      <c r="M13" s="286"/>
      <c r="N13" s="286"/>
      <c r="O13" s="286"/>
      <c r="P13" s="286"/>
      <c r="Q13" s="286"/>
      <c r="R13" s="69"/>
      <c r="S13" s="286"/>
      <c r="T13" s="286"/>
      <c r="U13" s="287"/>
      <c r="V13" s="287"/>
      <c r="W13" s="286"/>
      <c r="X13" s="286"/>
      <c r="Y13" s="286"/>
    </row>
    <row r="14" spans="1:25" s="280" customFormat="1" ht="21.75" customHeight="1" x14ac:dyDescent="0.55000000000000004">
      <c r="A14" s="288" t="s">
        <v>867</v>
      </c>
      <c r="B14" s="280" t="s">
        <v>868</v>
      </c>
      <c r="C14" s="289">
        <v>80</v>
      </c>
      <c r="D14" s="290" t="s">
        <v>869</v>
      </c>
      <c r="E14" s="290" t="s">
        <v>870</v>
      </c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4"/>
      <c r="S14" s="291"/>
      <c r="T14" s="291"/>
      <c r="U14" s="291"/>
      <c r="V14" s="291"/>
      <c r="W14" s="291"/>
      <c r="X14" s="291"/>
      <c r="Y14" s="291"/>
    </row>
    <row r="15" spans="1:25" s="280" customFormat="1" ht="21.75" customHeight="1" x14ac:dyDescent="0.55000000000000004">
      <c r="A15" s="292" t="s">
        <v>871</v>
      </c>
      <c r="B15" s="291" t="s">
        <v>872</v>
      </c>
      <c r="C15" s="289"/>
      <c r="D15" s="290" t="s">
        <v>873</v>
      </c>
      <c r="E15" s="290" t="s">
        <v>874</v>
      </c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4"/>
      <c r="S15" s="291"/>
      <c r="T15" s="291"/>
      <c r="U15" s="291"/>
      <c r="V15" s="291"/>
      <c r="W15" s="291"/>
      <c r="X15" s="291"/>
      <c r="Y15" s="291"/>
    </row>
    <row r="16" spans="1:25" s="280" customFormat="1" ht="21.75" customHeight="1" x14ac:dyDescent="0.55000000000000004">
      <c r="A16" s="293" t="s">
        <v>875</v>
      </c>
      <c r="B16" s="280" t="s">
        <v>876</v>
      </c>
      <c r="C16" s="289"/>
      <c r="D16" s="290"/>
      <c r="E16" s="290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4"/>
      <c r="T16" s="4"/>
      <c r="U16" s="4"/>
      <c r="V16" s="4"/>
      <c r="W16" s="4"/>
      <c r="X16" s="4"/>
      <c r="Y16" s="291"/>
    </row>
    <row r="17" spans="1:25" s="280" customFormat="1" ht="21.75" customHeight="1" x14ac:dyDescent="0.55000000000000004">
      <c r="A17" s="293" t="s">
        <v>877</v>
      </c>
      <c r="B17" s="290" t="s">
        <v>878</v>
      </c>
      <c r="C17" s="294"/>
      <c r="D17" s="290"/>
      <c r="E17" s="295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1"/>
      <c r="S17" s="4"/>
      <c r="T17" s="4"/>
      <c r="U17" s="4"/>
      <c r="V17" s="4"/>
      <c r="W17" s="4"/>
      <c r="X17" s="4"/>
      <c r="Y17" s="291"/>
    </row>
    <row r="18" spans="1:25" s="280" customFormat="1" ht="21.75" customHeight="1" x14ac:dyDescent="0.55000000000000004">
      <c r="A18" s="297" t="s">
        <v>879</v>
      </c>
      <c r="B18" s="280" t="s">
        <v>880</v>
      </c>
      <c r="C18" s="289"/>
      <c r="D18" s="290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4"/>
      <c r="T18" s="4"/>
      <c r="U18" s="4">
        <v>10100</v>
      </c>
      <c r="V18" s="4"/>
      <c r="W18" s="4"/>
      <c r="X18" s="4">
        <v>10100</v>
      </c>
      <c r="Y18" s="298" t="s">
        <v>881</v>
      </c>
    </row>
    <row r="19" spans="1:25" s="280" customFormat="1" ht="21.75" customHeight="1" x14ac:dyDescent="0.55000000000000004">
      <c r="A19" s="299" t="s">
        <v>882</v>
      </c>
      <c r="B19" s="290" t="s">
        <v>883</v>
      </c>
      <c r="C19" s="289"/>
      <c r="D19" s="290" t="s">
        <v>884</v>
      </c>
      <c r="E19" s="290" t="s">
        <v>866</v>
      </c>
      <c r="F19" s="291"/>
      <c r="G19" s="291"/>
      <c r="H19" s="291"/>
      <c r="I19" s="291"/>
      <c r="J19" s="291"/>
      <c r="K19" s="291"/>
      <c r="L19" s="300"/>
      <c r="M19" s="300"/>
      <c r="N19" s="300"/>
      <c r="O19" s="300"/>
      <c r="P19" s="300"/>
      <c r="Q19" s="300"/>
      <c r="R19" s="291"/>
      <c r="S19" s="4"/>
      <c r="T19" s="4"/>
      <c r="U19" s="4"/>
      <c r="V19" s="4"/>
      <c r="W19" s="4"/>
      <c r="X19" s="4"/>
      <c r="Y19" s="291"/>
    </row>
    <row r="20" spans="1:25" s="280" customFormat="1" ht="21.75" customHeight="1" x14ac:dyDescent="0.55000000000000004">
      <c r="A20" s="293" t="s">
        <v>885</v>
      </c>
      <c r="B20" s="290" t="s">
        <v>886</v>
      </c>
      <c r="C20" s="289"/>
      <c r="D20" s="290" t="s">
        <v>887</v>
      </c>
      <c r="E20" s="290" t="s">
        <v>870</v>
      </c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4"/>
      <c r="T20" s="4"/>
      <c r="U20" s="4"/>
      <c r="V20" s="4"/>
      <c r="W20" s="4"/>
      <c r="X20" s="4"/>
      <c r="Y20" s="291"/>
    </row>
    <row r="21" spans="1:25" s="280" customFormat="1" ht="21.75" customHeight="1" x14ac:dyDescent="0.55000000000000004">
      <c r="A21" s="297" t="s">
        <v>888</v>
      </c>
      <c r="B21" s="290" t="s">
        <v>889</v>
      </c>
      <c r="C21" s="290"/>
      <c r="D21" s="290" t="s">
        <v>890</v>
      </c>
      <c r="E21" s="290" t="s">
        <v>874</v>
      </c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4"/>
      <c r="T21" s="4"/>
      <c r="U21" s="4">
        <v>17500</v>
      </c>
      <c r="V21" s="4"/>
      <c r="W21" s="4"/>
      <c r="X21" s="4">
        <v>17500</v>
      </c>
      <c r="Y21" s="296" t="s">
        <v>881</v>
      </c>
    </row>
    <row r="22" spans="1:25" s="280" customFormat="1" ht="21.75" customHeight="1" x14ac:dyDescent="0.55000000000000004">
      <c r="A22" s="301" t="s">
        <v>891</v>
      </c>
      <c r="B22" s="290" t="s">
        <v>892</v>
      </c>
      <c r="C22" s="289" t="s">
        <v>864</v>
      </c>
      <c r="D22" s="290" t="s">
        <v>893</v>
      </c>
      <c r="E22" s="290" t="s">
        <v>894</v>
      </c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291"/>
      <c r="S22" s="4"/>
      <c r="T22" s="4"/>
      <c r="U22" s="4"/>
      <c r="V22" s="4"/>
      <c r="W22" s="4"/>
      <c r="X22" s="4"/>
      <c r="Y22" s="291"/>
    </row>
    <row r="23" spans="1:25" s="280" customFormat="1" ht="21.75" customHeight="1" x14ac:dyDescent="0.55000000000000004">
      <c r="A23" s="299" t="s">
        <v>895</v>
      </c>
      <c r="B23" s="280" t="s">
        <v>896</v>
      </c>
      <c r="C23" s="289">
        <v>80</v>
      </c>
      <c r="D23" s="290" t="s">
        <v>897</v>
      </c>
      <c r="E23" s="290" t="s">
        <v>898</v>
      </c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4"/>
      <c r="T23" s="4"/>
      <c r="U23" s="4"/>
      <c r="V23" s="4"/>
      <c r="W23" s="4"/>
      <c r="X23" s="4"/>
      <c r="Y23" s="291"/>
    </row>
    <row r="24" spans="1:25" s="280" customFormat="1" ht="21.75" customHeight="1" x14ac:dyDescent="0.55000000000000004">
      <c r="A24" s="302" t="s">
        <v>899</v>
      </c>
      <c r="B24" s="290" t="s">
        <v>900</v>
      </c>
      <c r="C24" s="290"/>
      <c r="D24" s="290" t="s">
        <v>60</v>
      </c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4"/>
      <c r="T24" s="4"/>
      <c r="U24" s="4"/>
      <c r="V24" s="4"/>
      <c r="W24" s="4"/>
      <c r="X24" s="4"/>
      <c r="Y24" s="291"/>
    </row>
    <row r="25" spans="1:25" s="280" customFormat="1" ht="21.75" customHeight="1" x14ac:dyDescent="0.55000000000000004">
      <c r="A25" s="291" t="s">
        <v>901</v>
      </c>
      <c r="B25" s="280" t="s">
        <v>902</v>
      </c>
      <c r="C25" s="290"/>
      <c r="D25" s="290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4"/>
      <c r="T25" s="4"/>
      <c r="U25" s="4"/>
      <c r="V25" s="4"/>
      <c r="W25" s="4"/>
      <c r="X25" s="4"/>
      <c r="Y25" s="291"/>
    </row>
    <row r="26" spans="1:25" s="280" customFormat="1" ht="21.75" customHeight="1" x14ac:dyDescent="0.55000000000000004">
      <c r="A26" s="303" t="s">
        <v>903</v>
      </c>
      <c r="B26" s="290" t="s">
        <v>904</v>
      </c>
      <c r="C26" s="290"/>
      <c r="D26" s="290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4"/>
      <c r="T26" s="4"/>
      <c r="U26" s="4"/>
      <c r="V26" s="4"/>
      <c r="W26" s="4"/>
      <c r="X26" s="4"/>
      <c r="Y26" s="291"/>
    </row>
    <row r="27" spans="1:25" s="280" customFormat="1" ht="21.75" customHeight="1" x14ac:dyDescent="0.55000000000000004">
      <c r="A27" s="302" t="s">
        <v>905</v>
      </c>
      <c r="B27" s="290" t="s">
        <v>906</v>
      </c>
      <c r="C27" s="290"/>
      <c r="D27" s="290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4"/>
      <c r="T27" s="4"/>
      <c r="U27" s="4"/>
      <c r="V27" s="4"/>
      <c r="W27" s="4"/>
      <c r="X27" s="4"/>
      <c r="Y27" s="291"/>
    </row>
    <row r="28" spans="1:25" s="280" customFormat="1" ht="21.75" customHeight="1" x14ac:dyDescent="0.55000000000000004">
      <c r="A28" s="293" t="s">
        <v>907</v>
      </c>
      <c r="B28" s="290"/>
      <c r="C28" s="290"/>
      <c r="D28" s="290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4"/>
      <c r="T28" s="4"/>
      <c r="U28" s="4"/>
      <c r="V28" s="4"/>
      <c r="W28" s="4"/>
      <c r="X28" s="4"/>
      <c r="Y28" s="291"/>
    </row>
    <row r="29" spans="1:25" s="280" customFormat="1" ht="21.75" customHeight="1" x14ac:dyDescent="0.55000000000000004">
      <c r="A29" s="304" t="s">
        <v>908</v>
      </c>
      <c r="B29" s="290"/>
      <c r="C29" s="290"/>
      <c r="D29" s="290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4"/>
      <c r="T29" s="4">
        <v>33500</v>
      </c>
      <c r="U29" s="4"/>
      <c r="V29" s="4"/>
      <c r="W29" s="4"/>
      <c r="X29" s="4">
        <v>33500</v>
      </c>
      <c r="Y29" s="296" t="s">
        <v>881</v>
      </c>
    </row>
    <row r="30" spans="1:25" s="280" customFormat="1" ht="21.75" customHeight="1" x14ac:dyDescent="0.55000000000000004">
      <c r="A30" s="305" t="s">
        <v>909</v>
      </c>
      <c r="B30" s="290"/>
      <c r="C30" s="290"/>
      <c r="D30" s="290" t="s">
        <v>910</v>
      </c>
      <c r="E30" s="291" t="s">
        <v>911</v>
      </c>
      <c r="F30" s="300"/>
      <c r="G30" s="300"/>
      <c r="H30" s="300"/>
      <c r="I30" s="300"/>
      <c r="J30" s="300"/>
      <c r="K30" s="300"/>
      <c r="L30" s="300"/>
      <c r="M30" s="300"/>
      <c r="N30" s="300"/>
      <c r="O30" s="300"/>
      <c r="P30" s="300"/>
      <c r="Q30" s="300"/>
      <c r="R30" s="291"/>
      <c r="S30" s="4"/>
      <c r="T30" s="4"/>
      <c r="U30" s="4"/>
      <c r="V30" s="4"/>
      <c r="W30" s="4"/>
      <c r="X30" s="4"/>
      <c r="Y30" s="291"/>
    </row>
    <row r="31" spans="1:25" s="280" customFormat="1" ht="21.75" customHeight="1" x14ac:dyDescent="0.55000000000000004">
      <c r="A31" s="291" t="s">
        <v>912</v>
      </c>
      <c r="B31" s="290"/>
      <c r="C31" s="290"/>
      <c r="D31" s="290" t="s">
        <v>913</v>
      </c>
      <c r="E31" s="291" t="s">
        <v>914</v>
      </c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4"/>
      <c r="T31" s="4"/>
      <c r="U31" s="4"/>
      <c r="V31" s="4"/>
      <c r="W31" s="4"/>
      <c r="X31" s="4"/>
      <c r="Y31" s="291"/>
    </row>
    <row r="32" spans="1:25" s="280" customFormat="1" ht="21.75" customHeight="1" x14ac:dyDescent="0.55000000000000004">
      <c r="A32" s="306" t="s">
        <v>915</v>
      </c>
      <c r="B32" s="290"/>
      <c r="C32" s="290"/>
      <c r="D32" s="290"/>
      <c r="E32" s="291" t="s">
        <v>916</v>
      </c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4"/>
      <c r="T32" s="4"/>
      <c r="U32" s="4"/>
      <c r="V32" s="4"/>
      <c r="W32" s="4"/>
      <c r="X32" s="4"/>
      <c r="Y32" s="291"/>
    </row>
    <row r="33" spans="1:25" s="280" customFormat="1" ht="21.75" customHeight="1" x14ac:dyDescent="0.55000000000000004">
      <c r="A33" s="291" t="s">
        <v>917</v>
      </c>
      <c r="B33" s="290"/>
      <c r="C33" s="290"/>
      <c r="D33" s="290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4"/>
      <c r="T33" s="4"/>
      <c r="U33" s="4"/>
      <c r="V33" s="4"/>
      <c r="W33" s="4"/>
      <c r="X33" s="4"/>
      <c r="Y33" s="291"/>
    </row>
    <row r="34" spans="1:25" s="280" customFormat="1" ht="21.75" customHeight="1" x14ac:dyDescent="0.55000000000000004">
      <c r="A34" s="307" t="s">
        <v>918</v>
      </c>
      <c r="B34" s="290"/>
      <c r="C34" s="290"/>
      <c r="D34" s="290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4"/>
      <c r="T34" s="4">
        <v>90000</v>
      </c>
      <c r="U34" s="4"/>
      <c r="V34" s="4"/>
      <c r="W34" s="4"/>
      <c r="X34" s="4">
        <v>90000</v>
      </c>
      <c r="Y34" s="296" t="s">
        <v>881</v>
      </c>
    </row>
    <row r="35" spans="1:25" s="280" customFormat="1" ht="21.75" customHeight="1" x14ac:dyDescent="0.55000000000000004">
      <c r="A35" s="304" t="s">
        <v>919</v>
      </c>
      <c r="B35" s="290"/>
      <c r="C35" s="290"/>
      <c r="D35" s="290" t="s">
        <v>920</v>
      </c>
      <c r="E35" s="291" t="s">
        <v>921</v>
      </c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4"/>
      <c r="T35" s="4"/>
      <c r="U35" s="4"/>
      <c r="V35" s="4"/>
      <c r="W35" s="4"/>
      <c r="X35" s="4"/>
      <c r="Y35" s="291"/>
    </row>
    <row r="36" spans="1:25" s="280" customFormat="1" ht="21.75" customHeight="1" x14ac:dyDescent="0.55000000000000004">
      <c r="A36" s="306" t="s">
        <v>922</v>
      </c>
      <c r="B36" s="290"/>
      <c r="C36" s="290"/>
      <c r="D36" s="290" t="s">
        <v>923</v>
      </c>
      <c r="E36" s="291" t="s">
        <v>924</v>
      </c>
      <c r="F36" s="300"/>
      <c r="G36" s="300"/>
      <c r="H36" s="300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4"/>
      <c r="T36" s="4"/>
      <c r="U36" s="4"/>
      <c r="V36" s="4"/>
      <c r="W36" s="4"/>
      <c r="X36" s="4"/>
      <c r="Y36" s="291"/>
    </row>
    <row r="37" spans="1:25" s="280" customFormat="1" ht="21.75" customHeight="1" x14ac:dyDescent="0.55000000000000004">
      <c r="A37" s="306" t="s">
        <v>925</v>
      </c>
      <c r="B37" s="290"/>
      <c r="C37" s="290"/>
      <c r="D37" s="290"/>
      <c r="E37" s="291" t="s">
        <v>926</v>
      </c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4"/>
      <c r="T37" s="4"/>
      <c r="U37" s="4"/>
      <c r="V37" s="4"/>
      <c r="W37" s="4"/>
      <c r="X37" s="4"/>
      <c r="Y37" s="291"/>
    </row>
    <row r="38" spans="1:25" s="280" customFormat="1" ht="21.75" customHeight="1" x14ac:dyDescent="0.55000000000000004">
      <c r="A38" s="292" t="s">
        <v>927</v>
      </c>
      <c r="B38" s="290"/>
      <c r="C38" s="290"/>
      <c r="D38" s="290"/>
      <c r="E38" s="291" t="s">
        <v>928</v>
      </c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  <c r="Q38" s="291"/>
      <c r="R38" s="291"/>
      <c r="S38" s="4"/>
      <c r="T38" s="4"/>
      <c r="U38" s="4"/>
      <c r="V38" s="4"/>
      <c r="W38" s="4"/>
      <c r="X38" s="4"/>
      <c r="Y38" s="291"/>
    </row>
    <row r="39" spans="1:25" s="280" customFormat="1" ht="21.75" customHeight="1" x14ac:dyDescent="0.55000000000000004">
      <c r="A39" s="293" t="s">
        <v>929</v>
      </c>
      <c r="B39" s="290"/>
      <c r="C39" s="290"/>
      <c r="D39" s="290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4"/>
      <c r="T39" s="4"/>
      <c r="U39" s="4"/>
      <c r="V39" s="4"/>
      <c r="W39" s="4"/>
      <c r="X39" s="4"/>
      <c r="Y39" s="291"/>
    </row>
    <row r="40" spans="1:25" s="280" customFormat="1" ht="21.75" customHeight="1" x14ac:dyDescent="0.55000000000000004">
      <c r="A40" s="293" t="s">
        <v>930</v>
      </c>
      <c r="B40" s="290"/>
      <c r="C40" s="290"/>
      <c r="D40" s="290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4"/>
      <c r="T40" s="4"/>
      <c r="U40" s="4"/>
      <c r="V40" s="4"/>
      <c r="W40" s="4"/>
      <c r="X40" s="4"/>
      <c r="Y40" s="291"/>
    </row>
    <row r="41" spans="1:25" s="280" customFormat="1" ht="21.75" customHeight="1" x14ac:dyDescent="0.55000000000000004">
      <c r="A41" s="306" t="s">
        <v>931</v>
      </c>
      <c r="B41" s="290"/>
      <c r="C41" s="290"/>
      <c r="D41" s="290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4"/>
      <c r="T41" s="4"/>
      <c r="U41" s="4"/>
      <c r="V41" s="4"/>
      <c r="W41" s="4"/>
      <c r="X41" s="4"/>
      <c r="Y41" s="291"/>
    </row>
    <row r="42" spans="1:25" s="280" customFormat="1" ht="21.75" customHeight="1" x14ac:dyDescent="0.55000000000000004">
      <c r="A42" s="306" t="s">
        <v>932</v>
      </c>
      <c r="B42" s="290"/>
      <c r="C42" s="290"/>
      <c r="D42" s="290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4"/>
      <c r="T42" s="4"/>
      <c r="U42" s="4"/>
      <c r="V42" s="4"/>
      <c r="W42" s="4"/>
      <c r="X42" s="4"/>
      <c r="Y42" s="291"/>
    </row>
    <row r="43" spans="1:25" s="280" customFormat="1" ht="21.75" customHeight="1" x14ac:dyDescent="0.55000000000000004">
      <c r="A43" s="306" t="s">
        <v>933</v>
      </c>
      <c r="B43" s="290"/>
      <c r="C43" s="290"/>
      <c r="D43" s="290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4"/>
      <c r="T43" s="4"/>
      <c r="U43" s="4"/>
      <c r="V43" s="4"/>
      <c r="W43" s="4"/>
      <c r="X43" s="4"/>
      <c r="Y43" s="291"/>
    </row>
    <row r="44" spans="1:25" s="280" customFormat="1" ht="21.75" customHeight="1" x14ac:dyDescent="0.55000000000000004">
      <c r="A44" s="302" t="s">
        <v>934</v>
      </c>
      <c r="B44" s="290"/>
      <c r="C44" s="290"/>
      <c r="D44" s="290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4"/>
      <c r="T44" s="4"/>
      <c r="U44" s="4"/>
      <c r="V44" s="4"/>
      <c r="W44" s="4"/>
      <c r="X44" s="4"/>
      <c r="Y44" s="291"/>
    </row>
    <row r="45" spans="1:25" s="280" customFormat="1" ht="21.75" customHeight="1" x14ac:dyDescent="0.55000000000000004">
      <c r="A45" s="306" t="s">
        <v>935</v>
      </c>
      <c r="B45" s="290"/>
      <c r="C45" s="290"/>
      <c r="D45" s="290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4"/>
      <c r="T45" s="4"/>
      <c r="U45" s="4"/>
      <c r="V45" s="4"/>
      <c r="W45" s="4"/>
      <c r="X45" s="4"/>
      <c r="Y45" s="291"/>
    </row>
    <row r="46" spans="1:25" s="280" customFormat="1" ht="21.75" customHeight="1" x14ac:dyDescent="0.55000000000000004">
      <c r="A46" s="306" t="s">
        <v>936</v>
      </c>
      <c r="B46" s="290"/>
      <c r="C46" s="290"/>
      <c r="D46" s="290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4"/>
      <c r="T46" s="4"/>
      <c r="U46" s="4"/>
      <c r="V46" s="4"/>
      <c r="W46" s="4"/>
      <c r="X46" s="4"/>
      <c r="Y46" s="291"/>
    </row>
    <row r="47" spans="1:25" s="280" customFormat="1" ht="21.75" customHeight="1" x14ac:dyDescent="0.55000000000000004">
      <c r="A47" s="306" t="s">
        <v>937</v>
      </c>
      <c r="B47" s="290"/>
      <c r="C47" s="290"/>
      <c r="D47" s="290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4"/>
      <c r="T47" s="4"/>
      <c r="U47" s="4"/>
      <c r="V47" s="4"/>
      <c r="W47" s="4"/>
      <c r="X47" s="4"/>
      <c r="Y47" s="291"/>
    </row>
    <row r="48" spans="1:25" s="280" customFormat="1" ht="21.75" customHeight="1" x14ac:dyDescent="0.55000000000000004">
      <c r="A48" s="306" t="s">
        <v>938</v>
      </c>
      <c r="B48" s="290"/>
      <c r="C48" s="290"/>
      <c r="D48" s="290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4"/>
      <c r="T48" s="4"/>
      <c r="U48" s="4"/>
      <c r="V48" s="4"/>
      <c r="W48" s="4"/>
      <c r="X48" s="4"/>
      <c r="Y48" s="291"/>
    </row>
    <row r="49" spans="1:25" s="280" customFormat="1" ht="21.75" customHeight="1" x14ac:dyDescent="0.55000000000000004">
      <c r="A49" s="308" t="s">
        <v>939</v>
      </c>
      <c r="B49" s="309"/>
      <c r="C49" s="309"/>
      <c r="D49" s="309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11"/>
      <c r="T49" s="311">
        <v>42800</v>
      </c>
      <c r="U49" s="311"/>
      <c r="V49" s="311"/>
      <c r="W49" s="311"/>
      <c r="X49" s="311">
        <v>42800</v>
      </c>
      <c r="Y49" s="312" t="s">
        <v>881</v>
      </c>
    </row>
    <row r="50" spans="1:25" s="280" customFormat="1" ht="21.75" customHeight="1" x14ac:dyDescent="0.55000000000000004">
      <c r="A50" s="386" t="s">
        <v>17</v>
      </c>
      <c r="B50" s="386"/>
      <c r="C50" s="386"/>
      <c r="D50" s="386"/>
      <c r="E50" s="386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171">
        <f>SUM(R13:R48)</f>
        <v>0</v>
      </c>
      <c r="S50" s="171">
        <f>SUM(S13:S48)</f>
        <v>0</v>
      </c>
      <c r="T50" s="171">
        <f>SUM(T13:T49)</f>
        <v>166300</v>
      </c>
      <c r="U50" s="171">
        <f>SUM(U13:U49)</f>
        <v>27600</v>
      </c>
      <c r="V50" s="171"/>
      <c r="W50" s="171">
        <f>SUM(W13:W48)</f>
        <v>0</v>
      </c>
      <c r="X50" s="171">
        <f>SUM(X13:X49)</f>
        <v>193900</v>
      </c>
      <c r="Y50" s="313"/>
    </row>
    <row r="51" spans="1:25" ht="21.75" customHeight="1" x14ac:dyDescent="0.55000000000000004">
      <c r="A51" s="314"/>
      <c r="B51" s="314"/>
      <c r="C51" s="314"/>
      <c r="D51" s="314"/>
      <c r="E51" s="314"/>
    </row>
    <row r="52" spans="1:25" ht="21.75" customHeight="1" x14ac:dyDescent="0.55000000000000004">
      <c r="A52" s="314"/>
      <c r="B52" s="314"/>
      <c r="C52" s="314"/>
      <c r="D52" s="314"/>
      <c r="E52" s="314"/>
    </row>
    <row r="53" spans="1:25" ht="21.75" customHeight="1" x14ac:dyDescent="0.55000000000000004">
      <c r="A53" s="314"/>
      <c r="B53" s="314"/>
      <c r="C53" s="314"/>
      <c r="D53" s="314"/>
      <c r="E53" s="314"/>
    </row>
    <row r="54" spans="1:25" ht="21.75" customHeight="1" x14ac:dyDescent="0.55000000000000004">
      <c r="A54" s="314"/>
      <c r="B54" s="314"/>
      <c r="C54" s="314"/>
      <c r="D54" s="314"/>
      <c r="E54" s="314"/>
    </row>
    <row r="55" spans="1:25" ht="21.75" customHeight="1" x14ac:dyDescent="0.55000000000000004">
      <c r="A55" s="314"/>
      <c r="B55" s="314"/>
      <c r="C55" s="314"/>
      <c r="D55" s="314"/>
      <c r="E55" s="314"/>
    </row>
  </sheetData>
  <mergeCells count="19">
    <mergeCell ref="A1:Y1"/>
    <mergeCell ref="A2:Y2"/>
    <mergeCell ref="A10:A12"/>
    <mergeCell ref="B10:B12"/>
    <mergeCell ref="C10:C12"/>
    <mergeCell ref="D10:D12"/>
    <mergeCell ref="E10:E12"/>
    <mergeCell ref="F10:Q10"/>
    <mergeCell ref="R10:X10"/>
    <mergeCell ref="Y10:Y12"/>
    <mergeCell ref="W11:W12"/>
    <mergeCell ref="X11:X12"/>
    <mergeCell ref="A50:E50"/>
    <mergeCell ref="F11:H11"/>
    <mergeCell ref="I11:K11"/>
    <mergeCell ref="L11:N11"/>
    <mergeCell ref="O11:Q11"/>
    <mergeCell ref="R11:S11"/>
    <mergeCell ref="T11:V11"/>
  </mergeCells>
  <pageMargins left="0.70866141732283472" right="0.70866141732283472" top="0.74803149606299213" bottom="0.74803149606299213" header="0.31496062992125984" footer="0.31496062992125984"/>
  <pageSetup scale="7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view="pageBreakPreview" topLeftCell="A4" zoomScale="90" zoomScaleNormal="100" zoomScaleSheetLayoutView="90" workbookViewId="0">
      <selection activeCell="AF26" sqref="AF26"/>
    </sheetView>
  </sheetViews>
  <sheetFormatPr defaultColWidth="5.8984375" defaultRowHeight="18.600000000000001" x14ac:dyDescent="0.55000000000000004"/>
  <cols>
    <col min="1" max="1" width="27.69921875" style="268" customWidth="1"/>
    <col min="2" max="2" width="19.296875" style="268" customWidth="1"/>
    <col min="3" max="3" width="6.19921875" style="268" customWidth="1"/>
    <col min="4" max="4" width="5.69921875" style="268" customWidth="1"/>
    <col min="5" max="5" width="5.796875" style="268" customWidth="1"/>
    <col min="6" max="17" width="2.69921875" style="268" customWidth="1"/>
    <col min="18" max="19" width="4.19921875" style="268" bestFit="1" customWidth="1"/>
    <col min="20" max="20" width="4.3984375" style="268" customWidth="1"/>
    <col min="21" max="21" width="7.09765625" style="268" customWidth="1"/>
    <col min="22" max="22" width="8.5" style="268" customWidth="1"/>
    <col min="23" max="23" width="4.09765625" style="268" customWidth="1"/>
    <col min="24" max="24" width="5.69921875" style="268" customWidth="1"/>
    <col min="25" max="25" width="8.09765625" style="268" customWidth="1"/>
    <col min="26" max="16384" width="5.8984375" style="268"/>
  </cols>
  <sheetData>
    <row r="1" spans="1:25" x14ac:dyDescent="0.55000000000000004">
      <c r="A1" s="368" t="s">
        <v>525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</row>
    <row r="2" spans="1:25" x14ac:dyDescent="0.55000000000000004">
      <c r="A2" s="318" t="s">
        <v>662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</row>
    <row r="3" spans="1:25" x14ac:dyDescent="0.55000000000000004">
      <c r="A3" s="269" t="s">
        <v>36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12"/>
      <c r="S3" s="13"/>
      <c r="T3" s="13"/>
      <c r="U3" s="13"/>
      <c r="V3" s="13"/>
      <c r="W3" s="13"/>
      <c r="X3" s="13"/>
      <c r="Y3" s="271"/>
    </row>
    <row r="4" spans="1:25" x14ac:dyDescent="0.55000000000000004">
      <c r="A4" s="272" t="s">
        <v>37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12"/>
      <c r="S4" s="13"/>
      <c r="T4" s="13"/>
      <c r="U4" s="13"/>
      <c r="V4" s="13"/>
      <c r="W4" s="13"/>
      <c r="X4" s="13"/>
      <c r="Y4" s="271"/>
    </row>
    <row r="5" spans="1:25" x14ac:dyDescent="0.55000000000000004">
      <c r="A5" s="269" t="s">
        <v>940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12"/>
      <c r="S5" s="13"/>
      <c r="T5" s="13"/>
      <c r="U5" s="13"/>
      <c r="V5" s="13"/>
      <c r="W5" s="13"/>
      <c r="X5" s="13"/>
      <c r="Y5" s="271"/>
    </row>
    <row r="6" spans="1:25" x14ac:dyDescent="0.55000000000000004">
      <c r="A6" s="277" t="s">
        <v>0</v>
      </c>
      <c r="B6" s="172" t="s">
        <v>941</v>
      </c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275"/>
      <c r="N6" s="275"/>
      <c r="O6" s="275"/>
      <c r="P6" s="275"/>
      <c r="Q6" s="275"/>
      <c r="R6" s="12"/>
      <c r="S6" s="13"/>
      <c r="T6" s="13"/>
      <c r="U6" s="13"/>
      <c r="V6" s="13"/>
      <c r="W6" s="13"/>
      <c r="X6" s="13"/>
      <c r="Y6" s="271"/>
    </row>
    <row r="7" spans="1:25" x14ac:dyDescent="0.55000000000000004">
      <c r="A7" s="273" t="s">
        <v>1</v>
      </c>
      <c r="C7" s="276"/>
      <c r="D7" s="276"/>
      <c r="E7" s="276"/>
      <c r="F7" s="276"/>
      <c r="G7" s="276"/>
      <c r="H7" s="276"/>
      <c r="I7" s="276"/>
      <c r="J7" s="277"/>
      <c r="K7" s="277"/>
      <c r="L7" s="277"/>
      <c r="M7" s="277"/>
      <c r="N7" s="277"/>
      <c r="O7" s="277"/>
      <c r="P7" s="277"/>
      <c r="Q7" s="277"/>
      <c r="R7" s="14"/>
      <c r="S7" s="15"/>
      <c r="T7" s="15"/>
      <c r="U7" s="15"/>
      <c r="V7" s="15"/>
      <c r="W7" s="15"/>
      <c r="X7" s="15"/>
      <c r="Y7" s="278"/>
    </row>
    <row r="8" spans="1:25" x14ac:dyDescent="0.55000000000000004">
      <c r="A8" s="415" t="s">
        <v>2</v>
      </c>
      <c r="B8" s="276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14"/>
      <c r="S8" s="15"/>
      <c r="T8" s="15"/>
      <c r="U8" s="15"/>
      <c r="V8" s="15"/>
      <c r="W8" s="15"/>
      <c r="X8" s="15"/>
      <c r="Y8" s="278"/>
    </row>
    <row r="9" spans="1:25" s="280" customFormat="1" x14ac:dyDescent="0.55000000000000004">
      <c r="A9" s="319" t="s">
        <v>3</v>
      </c>
      <c r="B9" s="319" t="s">
        <v>4</v>
      </c>
      <c r="C9" s="319" t="s">
        <v>942</v>
      </c>
      <c r="D9" s="319" t="s">
        <v>6</v>
      </c>
      <c r="E9" s="319" t="s">
        <v>7</v>
      </c>
      <c r="F9" s="323" t="s">
        <v>304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4" t="s">
        <v>8</v>
      </c>
      <c r="S9" s="324"/>
      <c r="T9" s="324"/>
      <c r="U9" s="324"/>
      <c r="V9" s="324"/>
      <c r="W9" s="324"/>
      <c r="X9" s="324"/>
      <c r="Y9" s="325" t="s">
        <v>9</v>
      </c>
    </row>
    <row r="10" spans="1:25" s="280" customFormat="1" x14ac:dyDescent="0.55000000000000004">
      <c r="A10" s="319"/>
      <c r="B10" s="319"/>
      <c r="C10" s="319"/>
      <c r="D10" s="394"/>
      <c r="E10" s="319"/>
      <c r="F10" s="315" t="s">
        <v>10</v>
      </c>
      <c r="G10" s="315"/>
      <c r="H10" s="315"/>
      <c r="I10" s="315" t="s">
        <v>11</v>
      </c>
      <c r="J10" s="315"/>
      <c r="K10" s="315"/>
      <c r="L10" s="315" t="s">
        <v>12</v>
      </c>
      <c r="M10" s="315"/>
      <c r="N10" s="315"/>
      <c r="O10" s="315" t="s">
        <v>13</v>
      </c>
      <c r="P10" s="315"/>
      <c r="Q10" s="315"/>
      <c r="R10" s="324" t="s">
        <v>14</v>
      </c>
      <c r="S10" s="324"/>
      <c r="T10" s="329" t="s">
        <v>15</v>
      </c>
      <c r="U10" s="330"/>
      <c r="V10" s="331"/>
      <c r="W10" s="324" t="s">
        <v>769</v>
      </c>
      <c r="X10" s="324" t="s">
        <v>17</v>
      </c>
      <c r="Y10" s="393"/>
    </row>
    <row r="11" spans="1:25" s="280" customFormat="1" x14ac:dyDescent="0.55000000000000004">
      <c r="A11" s="319"/>
      <c r="B11" s="319"/>
      <c r="C11" s="319"/>
      <c r="D11" s="394"/>
      <c r="E11" s="319"/>
      <c r="F11" s="216" t="s">
        <v>18</v>
      </c>
      <c r="G11" s="216" t="s">
        <v>19</v>
      </c>
      <c r="H11" s="216" t="s">
        <v>20</v>
      </c>
      <c r="I11" s="216" t="s">
        <v>21</v>
      </c>
      <c r="J11" s="216" t="s">
        <v>22</v>
      </c>
      <c r="K11" s="216" t="s">
        <v>23</v>
      </c>
      <c r="L11" s="216" t="s">
        <v>24</v>
      </c>
      <c r="M11" s="216" t="s">
        <v>25</v>
      </c>
      <c r="N11" s="216" t="s">
        <v>26</v>
      </c>
      <c r="O11" s="216" t="s">
        <v>27</v>
      </c>
      <c r="P11" s="216" t="s">
        <v>28</v>
      </c>
      <c r="Q11" s="216" t="s">
        <v>29</v>
      </c>
      <c r="R11" s="216" t="s">
        <v>30</v>
      </c>
      <c r="S11" s="216" t="s">
        <v>31</v>
      </c>
      <c r="T11" s="239" t="s">
        <v>32</v>
      </c>
      <c r="U11" s="239" t="s">
        <v>33</v>
      </c>
      <c r="V11" s="239" t="s">
        <v>34</v>
      </c>
      <c r="W11" s="324"/>
      <c r="X11" s="324"/>
      <c r="Y11" s="393"/>
    </row>
    <row r="12" spans="1:25" s="280" customFormat="1" x14ac:dyDescent="0.55000000000000004">
      <c r="A12" s="395" t="s">
        <v>943</v>
      </c>
      <c r="B12" s="282" t="s">
        <v>944</v>
      </c>
      <c r="C12" s="396" t="s">
        <v>945</v>
      </c>
      <c r="D12" s="397" t="s">
        <v>946</v>
      </c>
      <c r="E12" s="398"/>
      <c r="F12" s="286"/>
      <c r="G12" s="286"/>
      <c r="H12" s="286"/>
      <c r="I12" s="399"/>
      <c r="J12" s="399"/>
      <c r="K12" s="399"/>
      <c r="L12" s="399"/>
      <c r="M12" s="399"/>
      <c r="N12" s="399"/>
      <c r="O12" s="399"/>
      <c r="P12" s="399"/>
      <c r="Q12" s="399"/>
      <c r="R12" s="69"/>
      <c r="S12" s="286"/>
      <c r="T12" s="286"/>
      <c r="U12" s="287">
        <v>13100</v>
      </c>
      <c r="V12" s="286"/>
      <c r="W12" s="286"/>
      <c r="X12" s="287">
        <v>13100</v>
      </c>
      <c r="Y12" s="417" t="s">
        <v>670</v>
      </c>
    </row>
    <row r="13" spans="1:25" s="280" customFormat="1" x14ac:dyDescent="0.55000000000000004">
      <c r="A13" s="290" t="s">
        <v>947</v>
      </c>
      <c r="B13" s="291" t="s">
        <v>948</v>
      </c>
      <c r="C13" s="400" t="s">
        <v>670</v>
      </c>
      <c r="D13" s="401" t="s">
        <v>738</v>
      </c>
      <c r="E13" s="402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4"/>
      <c r="S13" s="291"/>
      <c r="T13" s="291"/>
      <c r="U13" s="291"/>
      <c r="V13" s="291"/>
      <c r="W13" s="291"/>
      <c r="X13" s="291"/>
      <c r="Y13" s="291"/>
    </row>
    <row r="14" spans="1:25" s="280" customFormat="1" x14ac:dyDescent="0.55000000000000004">
      <c r="A14" s="178" t="s">
        <v>667</v>
      </c>
      <c r="B14" s="291" t="s">
        <v>949</v>
      </c>
      <c r="C14" s="54" t="s">
        <v>734</v>
      </c>
      <c r="D14" s="183"/>
      <c r="E14" s="402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4"/>
      <c r="S14" s="291"/>
      <c r="T14" s="291"/>
      <c r="U14" s="291"/>
      <c r="V14" s="291"/>
      <c r="W14" s="291"/>
      <c r="X14" s="291"/>
      <c r="Y14" s="291"/>
    </row>
    <row r="15" spans="1:25" s="280" customFormat="1" x14ac:dyDescent="0.55000000000000004">
      <c r="A15" s="178" t="s">
        <v>950</v>
      </c>
      <c r="B15" s="291" t="s">
        <v>951</v>
      </c>
      <c r="C15" s="403" t="s">
        <v>952</v>
      </c>
      <c r="D15" s="290"/>
      <c r="E15" s="402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404"/>
      <c r="S15" s="4"/>
      <c r="T15" s="4"/>
      <c r="U15" s="4"/>
      <c r="V15" s="4"/>
      <c r="W15" s="4"/>
      <c r="X15" s="4"/>
      <c r="Y15" s="291"/>
    </row>
    <row r="16" spans="1:25" s="280" customFormat="1" x14ac:dyDescent="0.55000000000000004">
      <c r="A16" s="178" t="s">
        <v>953</v>
      </c>
      <c r="B16" s="291" t="s">
        <v>954</v>
      </c>
      <c r="C16" s="405"/>
      <c r="D16" s="290"/>
      <c r="E16" s="40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404"/>
      <c r="S16" s="4"/>
      <c r="T16" s="4"/>
      <c r="U16" s="4"/>
      <c r="V16" s="4"/>
      <c r="W16" s="4"/>
      <c r="X16" s="4"/>
      <c r="Y16" s="291"/>
    </row>
    <row r="17" spans="1:25" s="280" customFormat="1" x14ac:dyDescent="0.55000000000000004">
      <c r="A17" s="178" t="s">
        <v>676</v>
      </c>
      <c r="B17" s="290" t="s">
        <v>955</v>
      </c>
      <c r="C17" s="407"/>
      <c r="D17" s="290"/>
      <c r="E17" s="404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404"/>
      <c r="S17" s="4"/>
      <c r="T17" s="4"/>
      <c r="U17" s="4"/>
      <c r="V17" s="4"/>
      <c r="W17" s="4"/>
      <c r="X17" s="4"/>
      <c r="Y17" s="291"/>
    </row>
    <row r="18" spans="1:25" s="280" customFormat="1" x14ac:dyDescent="0.55000000000000004">
      <c r="A18" s="178" t="s">
        <v>678</v>
      </c>
      <c r="B18" s="291" t="s">
        <v>956</v>
      </c>
      <c r="C18" s="407"/>
      <c r="D18" s="290"/>
      <c r="E18" s="404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404"/>
      <c r="S18" s="4"/>
      <c r="T18" s="4"/>
      <c r="U18" s="4"/>
      <c r="V18" s="4"/>
      <c r="W18" s="4"/>
      <c r="X18" s="4"/>
      <c r="Y18" s="291"/>
    </row>
    <row r="19" spans="1:25" s="280" customFormat="1" x14ac:dyDescent="0.55000000000000004">
      <c r="A19" s="178" t="s">
        <v>957</v>
      </c>
      <c r="B19" s="291" t="s">
        <v>958</v>
      </c>
      <c r="C19" s="407"/>
      <c r="D19" s="290"/>
      <c r="E19" s="406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404"/>
      <c r="S19" s="4"/>
      <c r="T19" s="4"/>
      <c r="U19" s="4"/>
      <c r="V19" s="4"/>
      <c r="W19" s="4"/>
      <c r="X19" s="4"/>
      <c r="Y19" s="291"/>
    </row>
    <row r="20" spans="1:25" s="280" customFormat="1" x14ac:dyDescent="0.55000000000000004">
      <c r="A20" s="178" t="s">
        <v>609</v>
      </c>
      <c r="B20" s="290" t="s">
        <v>959</v>
      </c>
      <c r="C20" s="407"/>
      <c r="D20" s="290"/>
      <c r="E20" s="406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404"/>
      <c r="S20" s="4"/>
      <c r="T20" s="4"/>
      <c r="U20" s="4"/>
      <c r="V20" s="4"/>
      <c r="W20" s="4"/>
      <c r="X20" s="4"/>
      <c r="Y20" s="291"/>
    </row>
    <row r="21" spans="1:25" s="280" customFormat="1" x14ac:dyDescent="0.55000000000000004">
      <c r="A21" s="178" t="s">
        <v>681</v>
      </c>
      <c r="B21" s="291" t="s">
        <v>960</v>
      </c>
      <c r="C21" s="407"/>
      <c r="D21" s="290"/>
      <c r="E21" s="406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404"/>
      <c r="S21" s="4"/>
      <c r="T21" s="4"/>
      <c r="U21" s="4"/>
      <c r="V21" s="4"/>
      <c r="W21" s="4"/>
      <c r="X21" s="4"/>
      <c r="Y21" s="291"/>
    </row>
    <row r="22" spans="1:25" s="280" customFormat="1" x14ac:dyDescent="0.55000000000000004">
      <c r="A22" s="3" t="s">
        <v>961</v>
      </c>
      <c r="B22" s="291" t="s">
        <v>962</v>
      </c>
      <c r="C22" s="407"/>
      <c r="D22" s="290"/>
      <c r="E22" s="406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404"/>
      <c r="S22" s="4"/>
      <c r="T22" s="4"/>
      <c r="U22" s="4"/>
      <c r="V22" s="4"/>
      <c r="W22" s="4"/>
      <c r="X22" s="4"/>
      <c r="Y22" s="291"/>
    </row>
    <row r="23" spans="1:25" s="280" customFormat="1" x14ac:dyDescent="0.55000000000000004">
      <c r="A23" s="408" t="s">
        <v>963</v>
      </c>
      <c r="B23" s="290" t="s">
        <v>964</v>
      </c>
      <c r="C23" s="402"/>
      <c r="D23" s="290"/>
      <c r="E23" s="409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404"/>
      <c r="S23" s="4"/>
      <c r="T23" s="4"/>
      <c r="U23" s="4"/>
      <c r="V23" s="4"/>
      <c r="W23" s="4"/>
      <c r="X23" s="4"/>
      <c r="Y23" s="291"/>
    </row>
    <row r="24" spans="1:25" s="280" customFormat="1" x14ac:dyDescent="0.55000000000000004">
      <c r="A24" s="306"/>
      <c r="B24" s="291" t="s">
        <v>965</v>
      </c>
      <c r="C24" s="410"/>
      <c r="D24" s="290"/>
      <c r="E24" s="402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404"/>
      <c r="S24" s="4"/>
      <c r="T24" s="4"/>
      <c r="U24" s="4"/>
      <c r="V24" s="4"/>
      <c r="W24" s="4"/>
      <c r="X24" s="4"/>
      <c r="Y24" s="291"/>
    </row>
    <row r="25" spans="1:25" s="280" customFormat="1" x14ac:dyDescent="0.55000000000000004">
      <c r="A25" s="291"/>
      <c r="B25" s="291" t="s">
        <v>966</v>
      </c>
      <c r="C25" s="402"/>
      <c r="D25" s="290"/>
      <c r="E25" s="402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404"/>
      <c r="S25" s="4"/>
      <c r="T25" s="4"/>
      <c r="U25" s="4"/>
      <c r="V25" s="4"/>
      <c r="W25" s="4"/>
      <c r="X25" s="4"/>
      <c r="Y25" s="291"/>
    </row>
    <row r="26" spans="1:25" s="280" customFormat="1" x14ac:dyDescent="0.55000000000000004">
      <c r="A26" s="306"/>
      <c r="B26" s="291" t="s">
        <v>967</v>
      </c>
      <c r="C26" s="402"/>
      <c r="D26" s="290"/>
      <c r="E26" s="404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404"/>
      <c r="S26" s="4"/>
      <c r="T26" s="4"/>
      <c r="U26" s="4"/>
      <c r="V26" s="4"/>
      <c r="W26" s="4"/>
      <c r="X26" s="4"/>
      <c r="Y26" s="291"/>
    </row>
    <row r="27" spans="1:25" s="280" customFormat="1" x14ac:dyDescent="0.55000000000000004">
      <c r="A27" s="291"/>
      <c r="B27" s="290" t="s">
        <v>968</v>
      </c>
      <c r="C27" s="402"/>
      <c r="D27" s="290"/>
      <c r="E27" s="404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404"/>
      <c r="S27" s="4"/>
      <c r="T27" s="4"/>
      <c r="U27" s="4"/>
      <c r="V27" s="4"/>
      <c r="W27" s="4"/>
      <c r="X27" s="4"/>
      <c r="Y27" s="291"/>
    </row>
    <row r="28" spans="1:25" s="280" customFormat="1" x14ac:dyDescent="0.55000000000000004">
      <c r="A28" s="411" t="s">
        <v>17</v>
      </c>
      <c r="B28" s="412"/>
      <c r="C28" s="412"/>
      <c r="D28" s="412"/>
      <c r="E28" s="4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171">
        <f>SUM(R12:R27)</f>
        <v>0</v>
      </c>
      <c r="S28" s="171">
        <f>SUM(S12:S27)</f>
        <v>0</v>
      </c>
      <c r="T28" s="171"/>
      <c r="U28" s="171">
        <v>13100</v>
      </c>
      <c r="V28" s="171"/>
      <c r="W28" s="171">
        <f>SUM(W12:W27)</f>
        <v>0</v>
      </c>
      <c r="X28" s="416">
        <v>13100</v>
      </c>
      <c r="Y28" s="313"/>
    </row>
    <row r="29" spans="1:25" x14ac:dyDescent="0.55000000000000004">
      <c r="A29" s="314"/>
      <c r="B29" s="314"/>
      <c r="C29" s="314"/>
      <c r="D29" s="314"/>
      <c r="E29" s="314"/>
    </row>
    <row r="30" spans="1:25" x14ac:dyDescent="0.55000000000000004">
      <c r="A30" s="314"/>
      <c r="B30" s="314"/>
      <c r="C30" s="314"/>
      <c r="D30" s="314"/>
      <c r="E30" s="314"/>
    </row>
    <row r="31" spans="1:25" x14ac:dyDescent="0.55000000000000004">
      <c r="A31" s="314"/>
      <c r="B31" s="314"/>
      <c r="C31" s="314"/>
      <c r="D31" s="314"/>
      <c r="E31" s="314"/>
    </row>
    <row r="32" spans="1:25" x14ac:dyDescent="0.55000000000000004">
      <c r="A32" s="314"/>
      <c r="B32" s="314"/>
      <c r="C32" s="314"/>
      <c r="D32" s="314"/>
      <c r="E32" s="314"/>
    </row>
    <row r="33" spans="1:5" x14ac:dyDescent="0.55000000000000004">
      <c r="A33" s="314"/>
      <c r="B33" s="314"/>
      <c r="C33" s="314"/>
      <c r="D33" s="314"/>
      <c r="E33" s="314"/>
    </row>
  </sheetData>
  <mergeCells count="19">
    <mergeCell ref="W10:W11"/>
    <mergeCell ref="X10:X11"/>
    <mergeCell ref="A28:E28"/>
    <mergeCell ref="F10:H10"/>
    <mergeCell ref="I10:K10"/>
    <mergeCell ref="L10:N10"/>
    <mergeCell ref="O10:Q10"/>
    <mergeCell ref="R10:S10"/>
    <mergeCell ref="T10:V10"/>
    <mergeCell ref="A1:Y1"/>
    <mergeCell ref="A2:Y2"/>
    <mergeCell ref="A9:A11"/>
    <mergeCell ref="B9:B11"/>
    <mergeCell ref="C9:C11"/>
    <mergeCell ref="D9:D11"/>
    <mergeCell ref="E9:E11"/>
    <mergeCell ref="F9:Q9"/>
    <mergeCell ref="R9:X9"/>
    <mergeCell ref="Y9:Y11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5</vt:i4>
      </vt:variant>
    </vt:vector>
  </HeadingPairs>
  <TitlesOfParts>
    <vt:vector size="15" baseType="lpstr">
      <vt:lpstr>ย2ผ6_สาขาโรคหลอดเลือดสมอง</vt:lpstr>
      <vt:lpstr>ย2ผ6_RDU</vt:lpstr>
      <vt:lpstr>ย2ผ6_palliative care</vt:lpstr>
      <vt:lpstr>ย2ผ6_สุขภาพจิต</vt:lpstr>
      <vt:lpstr>ย2ผ6_5 สาขาหลัก</vt:lpstr>
      <vt:lpstr>ย2ผ6_สาขาโรคหัวใจ</vt:lpstr>
      <vt:lpstr>ย2ผ6_,มะเร็ง</vt:lpstr>
      <vt:lpstr>ย2ผ6_สาขาโรคไต</vt:lpstr>
      <vt:lpstr>ย2ผ6_ยาเสพติด</vt:lpstr>
      <vt:lpstr>ย2ผ6_Intermediat care</vt:lpstr>
      <vt:lpstr>'ย2ผ6_palliative care'!Print_Titles</vt:lpstr>
      <vt:lpstr>ย2ผ6_สาขาโรคไต!Print_Titles</vt:lpstr>
      <vt:lpstr>ย2ผ6_สาขาโรคหลอดเลือดสมอง!Print_Titles</vt:lpstr>
      <vt:lpstr>ย2ผ6_สาขาโรคหัวใจ!Print_Titles</vt:lpstr>
      <vt:lpstr>ย2ผ6_สุขภาพจิต!Print_Titles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2020-10-21T11:17:10Z</cp:lastPrinted>
  <dcterms:created xsi:type="dcterms:W3CDTF">2019-10-22T09:47:34Z</dcterms:created>
  <dcterms:modified xsi:type="dcterms:W3CDTF">2020-10-28T05:09:05Z</dcterms:modified>
</cp:coreProperties>
</file>